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330" windowWidth="15975" windowHeight="6090" activeTab="3"/>
  </bookViews>
  <sheets>
    <sheet name="Stavba" sheetId="1" r:id="rId1"/>
    <sheet name="01 01-1 KL" sheetId="2" r:id="rId2"/>
    <sheet name="01 01-1 Rek" sheetId="3" r:id="rId3"/>
    <sheet name="01 01-1 Pol" sheetId="4" r:id="rId4"/>
  </sheets>
  <definedNames>
    <definedName name="CelkemObjekty" localSheetId="0">Stavba!$F$32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'01 01-1 Pol'!$1:$6</definedName>
    <definedName name="_xlnm.Print_Titles" localSheetId="2">'01 01-1 Rek'!$1:$6</definedName>
    <definedName name="Objednatel" localSheetId="0">Stavba!$D$11</definedName>
    <definedName name="Objekt" localSheetId="0">Stavba!$B$29</definedName>
    <definedName name="_xlnm.Print_Area" localSheetId="1">'01 01-1 KL'!$A$1:$G$49</definedName>
    <definedName name="_xlnm.Print_Area" localSheetId="3">'01 01-1 Pol'!$A$1:$K$29</definedName>
    <definedName name="_xlnm.Print_Area" localSheetId="2">'01 01-1 Rek'!$A$1:$I$15</definedName>
    <definedName name="_xlnm.Print_Area" localSheetId="0">Stavba!$B$1:$J$44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num" localSheetId="3" hidden="1">0</definedName>
    <definedName name="solver_opt" localSheetId="3" hidden="1">'01 01-1 Pol'!#REF!</definedName>
    <definedName name="solver_typ" localSheetId="3" hidden="1">1</definedName>
    <definedName name="solver_val" localSheetId="3" hidden="1">0</definedName>
    <definedName name="SoucetDilu" localSheetId="0">Stavba!#REF!</definedName>
    <definedName name="StavbaCelkem" localSheetId="0">Stavba!$H$32</definedName>
    <definedName name="Zhotovitel" localSheetId="0">Stavba!$D$7</definedName>
  </definedNames>
  <calcPr calcId="145621"/>
</workbook>
</file>

<file path=xl/calcChain.xml><?xml version="1.0" encoding="utf-8"?>
<calcChain xmlns="http://schemas.openxmlformats.org/spreadsheetml/2006/main">
  <c r="BE28" i="4" l="1"/>
  <c r="BD28" i="4"/>
  <c r="BC28" i="4"/>
  <c r="BA28" i="4"/>
  <c r="K28" i="4"/>
  <c r="I28" i="4"/>
  <c r="G28" i="4"/>
  <c r="BB28" i="4" s="1"/>
  <c r="BE27" i="4"/>
  <c r="BD27" i="4"/>
  <c r="BC27" i="4"/>
  <c r="BA27" i="4"/>
  <c r="K27" i="4"/>
  <c r="I27" i="4"/>
  <c r="G27" i="4"/>
  <c r="BB27" i="4" s="1"/>
  <c r="BE26" i="4"/>
  <c r="BD26" i="4"/>
  <c r="BC26" i="4"/>
  <c r="BA26" i="4"/>
  <c r="K26" i="4"/>
  <c r="I26" i="4"/>
  <c r="G26" i="4"/>
  <c r="BB26" i="4" s="1"/>
  <c r="BE25" i="4"/>
  <c r="BD25" i="4"/>
  <c r="BC25" i="4"/>
  <c r="BA25" i="4"/>
  <c r="K25" i="4"/>
  <c r="I25" i="4"/>
  <c r="G25" i="4"/>
  <c r="BB25" i="4" s="1"/>
  <c r="BE24" i="4"/>
  <c r="BD24" i="4"/>
  <c r="BC24" i="4"/>
  <c r="BA24" i="4"/>
  <c r="K24" i="4"/>
  <c r="I24" i="4"/>
  <c r="G24" i="4"/>
  <c r="BB24" i="4" s="1"/>
  <c r="BE23" i="4"/>
  <c r="BD23" i="4"/>
  <c r="BC23" i="4"/>
  <c r="BA23" i="4"/>
  <c r="K23" i="4"/>
  <c r="I23" i="4"/>
  <c r="G23" i="4"/>
  <c r="BB23" i="4" s="1"/>
  <c r="BE22" i="4"/>
  <c r="BD22" i="4"/>
  <c r="BC22" i="4"/>
  <c r="BA22" i="4"/>
  <c r="K22" i="4"/>
  <c r="I22" i="4"/>
  <c r="G22" i="4"/>
  <c r="BB22" i="4" s="1"/>
  <c r="BE21" i="4"/>
  <c r="BD21" i="4"/>
  <c r="BC21" i="4"/>
  <c r="BA21" i="4"/>
  <c r="K21" i="4"/>
  <c r="I21" i="4"/>
  <c r="G21" i="4"/>
  <c r="BB21" i="4" s="1"/>
  <c r="BE20" i="4"/>
  <c r="BD20" i="4"/>
  <c r="BC20" i="4"/>
  <c r="BC29" i="4" s="1"/>
  <c r="G8" i="3" s="1"/>
  <c r="BA20" i="4"/>
  <c r="K20" i="4"/>
  <c r="I20" i="4"/>
  <c r="G20" i="4"/>
  <c r="BB20" i="4" s="1"/>
  <c r="BE19" i="4"/>
  <c r="BD19" i="4"/>
  <c r="BC19" i="4"/>
  <c r="BA19" i="4"/>
  <c r="K19" i="4"/>
  <c r="I19" i="4"/>
  <c r="G19" i="4"/>
  <c r="BB19" i="4" s="1"/>
  <c r="BE18" i="4"/>
  <c r="BE29" i="4" s="1"/>
  <c r="I8" i="3" s="1"/>
  <c r="BD18" i="4"/>
  <c r="BC18" i="4"/>
  <c r="BA18" i="4"/>
  <c r="K18" i="4"/>
  <c r="K29" i="4" s="1"/>
  <c r="I18" i="4"/>
  <c r="G18" i="4"/>
  <c r="BB18" i="4" s="1"/>
  <c r="B8" i="3"/>
  <c r="A8" i="3"/>
  <c r="BE15" i="4"/>
  <c r="BD15" i="4"/>
  <c r="BC15" i="4"/>
  <c r="BA15" i="4"/>
  <c r="K15" i="4"/>
  <c r="I15" i="4"/>
  <c r="G15" i="4"/>
  <c r="BB15" i="4" s="1"/>
  <c r="BE14" i="4"/>
  <c r="BD14" i="4"/>
  <c r="BC14" i="4"/>
  <c r="BA14" i="4"/>
  <c r="K14" i="4"/>
  <c r="I14" i="4"/>
  <c r="G14" i="4"/>
  <c r="BB14" i="4" s="1"/>
  <c r="BE13" i="4"/>
  <c r="BD13" i="4"/>
  <c r="BC13" i="4"/>
  <c r="BA13" i="4"/>
  <c r="K13" i="4"/>
  <c r="I13" i="4"/>
  <c r="G13" i="4"/>
  <c r="BB13" i="4" s="1"/>
  <c r="BE12" i="4"/>
  <c r="BD12" i="4"/>
  <c r="BC12" i="4"/>
  <c r="BA12" i="4"/>
  <c r="K12" i="4"/>
  <c r="I12" i="4"/>
  <c r="G12" i="4"/>
  <c r="BB12" i="4" s="1"/>
  <c r="BE11" i="4"/>
  <c r="BD11" i="4"/>
  <c r="BC11" i="4"/>
  <c r="BA11" i="4"/>
  <c r="K11" i="4"/>
  <c r="I11" i="4"/>
  <c r="G11" i="4"/>
  <c r="BB11" i="4" s="1"/>
  <c r="BE10" i="4"/>
  <c r="BE16" i="4" s="1"/>
  <c r="I7" i="3" s="1"/>
  <c r="I9" i="3" s="1"/>
  <c r="C21" i="2" s="1"/>
  <c r="BD10" i="4"/>
  <c r="BC10" i="4"/>
  <c r="BA10" i="4"/>
  <c r="K10" i="4"/>
  <c r="K16" i="4" s="1"/>
  <c r="I10" i="4"/>
  <c r="G10" i="4"/>
  <c r="BB10" i="4" s="1"/>
  <c r="BE9" i="4"/>
  <c r="BD9" i="4"/>
  <c r="BC9" i="4"/>
  <c r="BA9" i="4"/>
  <c r="K9" i="4"/>
  <c r="I9" i="4"/>
  <c r="G9" i="4"/>
  <c r="BB9" i="4" s="1"/>
  <c r="BE8" i="4"/>
  <c r="BD8" i="4"/>
  <c r="BC8" i="4"/>
  <c r="BA8" i="4"/>
  <c r="K8" i="4"/>
  <c r="I8" i="4"/>
  <c r="G8" i="4"/>
  <c r="BB8" i="4" s="1"/>
  <c r="B7" i="3"/>
  <c r="A7" i="3"/>
  <c r="E4" i="4"/>
  <c r="C33" i="2"/>
  <c r="F33" i="2" s="1"/>
  <c r="C31" i="2"/>
  <c r="G15" i="2"/>
  <c r="D15" i="2"/>
  <c r="G7" i="2"/>
  <c r="G32" i="1"/>
  <c r="H29" i="1"/>
  <c r="G29" i="1"/>
  <c r="D22" i="1"/>
  <c r="D20" i="1"/>
  <c r="I19" i="1"/>
  <c r="I29" i="4" l="1"/>
  <c r="BA29" i="4"/>
  <c r="E8" i="3" s="1"/>
  <c r="BA16" i="4"/>
  <c r="E7" i="3" s="1"/>
  <c r="E9" i="3" s="1"/>
  <c r="I16" i="4"/>
  <c r="BD16" i="4"/>
  <c r="H7" i="3" s="1"/>
  <c r="G16" i="4"/>
  <c r="BC16" i="4"/>
  <c r="G7" i="3" s="1"/>
  <c r="G9" i="3" s="1"/>
  <c r="C18" i="2" s="1"/>
  <c r="BD29" i="4"/>
  <c r="H8" i="3" s="1"/>
  <c r="H9" i="3"/>
  <c r="C17" i="2" s="1"/>
  <c r="G29" i="4"/>
  <c r="BB29" i="4"/>
  <c r="F8" i="3" s="1"/>
  <c r="I20" i="1"/>
  <c r="BB16" i="4"/>
  <c r="F7" i="3" s="1"/>
  <c r="C15" i="2" l="1"/>
  <c r="F9" i="3"/>
  <c r="C16" i="2" s="1"/>
  <c r="G14" i="3" l="1"/>
  <c r="I14" i="3" s="1"/>
  <c r="H15" i="3" s="1"/>
  <c r="C19" i="2"/>
  <c r="C22" i="2" s="1"/>
  <c r="G23" i="2" l="1"/>
  <c r="G22" i="2" s="1"/>
  <c r="H43" i="1"/>
  <c r="C23" i="2" l="1"/>
  <c r="F30" i="2" s="1"/>
  <c r="H30" i="1" l="1"/>
  <c r="F31" i="2"/>
  <c r="F34" i="2" s="1"/>
  <c r="I31" i="1"/>
  <c r="I30" i="1" l="1"/>
  <c r="I32" i="1" s="1"/>
  <c r="H32" i="1"/>
  <c r="I21" i="1" s="1"/>
  <c r="I22" i="1" s="1"/>
  <c r="I23" i="1" s="1"/>
  <c r="F30" i="1" l="1"/>
  <c r="F32" i="1" s="1"/>
  <c r="J32" i="1" l="1"/>
  <c r="J30" i="1"/>
  <c r="J31" i="1"/>
</calcChain>
</file>

<file path=xl/sharedStrings.xml><?xml version="1.0" encoding="utf-8"?>
<sst xmlns="http://schemas.openxmlformats.org/spreadsheetml/2006/main" count="217" uniqueCount="155">
  <si>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</si>
  <si>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</si>
  <si>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</si>
  <si>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</si>
  <si>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</si>
  <si>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</si>
  <si>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</si>
  <si>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</si>
  <si>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</si>
  <si>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</si>
  <si>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</si>
  <si>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</si>
  <si>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</si>
  <si>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</si>
  <si>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</si>
  <si>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</si>
  <si>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</si>
  <si>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</si>
  <si>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</si>
  <si>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</si>
  <si>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</si>
  <si>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</si>
  <si>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</si>
  <si>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</si>
  <si>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</si>
  <si>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</si>
  <si>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</si>
  <si>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</si>
  <si>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</si>
  <si>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</si>
  <si>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</si>
  <si>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</si>
  <si>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</si>
  <si>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</si>
  <si>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</si>
  <si>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</si>
  <si>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</si>
  <si>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</si>
  <si>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</si>
  <si>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</si>
  <si>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</si>
  <si>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</si>
  <si>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</si>
  <si>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</si>
  <si>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</si>
  <si>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</si>
  <si>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</si>
  <si>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</si>
  <si>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</si>
  <si>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</si>
  <si>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</si>
  <si>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</si>
  <si>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</si>
  <si>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</si>
  <si>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</si>
  <si>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</si>
  <si>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</si>
  <si>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</si>
  <si>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</si>
  <si>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</si>
  <si>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</si>
  <si>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</si>
  <si>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</si>
  <si>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</si>
  <si>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</si>
  <si>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</si>
  <si>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</si>
  <si>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</si>
  <si>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</si>
  <si>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</si>
  <si>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</si>
  <si>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</si>
  <si>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</si>
  <si>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</si>
  <si>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</si>
  <si>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</si>
  <si>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</si>
  <si>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</si>
  <si>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</si>
  <si>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</si>
  <si>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</si>
  <si>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</si>
  <si>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</si>
  <si>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</si>
  <si>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</si>
  <si>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</si>
  <si>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</si>
  <si>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</si>
  <si>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</si>
  <si>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</si>
  <si>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</si>
  <si>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</si>
  <si>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</si>
  <si>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ks</t>
  </si>
  <si>
    <t>Celkem za</t>
  </si>
  <si>
    <t>2015/35</t>
  </si>
  <si>
    <t>Rekonstrukce topného kanálu okrsku VS36, MOST</t>
  </si>
  <si>
    <t>2015/35 Rekonstrukce topného kanálu okrsku VS36, MOST</t>
  </si>
  <si>
    <t>01</t>
  </si>
  <si>
    <t>DODÁVKA PŘEDIZOLOVANÉHO POTRUBÍ</t>
  </si>
  <si>
    <t>01 DODÁVKA PŘEDIZOLOVANÉHO POTRUBÍ</t>
  </si>
  <si>
    <t>Položkový rozpočet pro PD</t>
  </si>
  <si>
    <t>733-1</t>
  </si>
  <si>
    <t>Rozvod potrubí - vedeno v zemi</t>
  </si>
  <si>
    <t>733-1 Rozvod potrubí - vedeno v zemi</t>
  </si>
  <si>
    <t>M14710131</t>
  </si>
  <si>
    <t>Předizolované potrubí DN 100/225 ( D 114,3x3,6/ D 225 )</t>
  </si>
  <si>
    <t>m</t>
  </si>
  <si>
    <t>M14710132</t>
  </si>
  <si>
    <t>Předizolované potrubí DN 100/225  -  oblouk 90° ( 0,6 m )</t>
  </si>
  <si>
    <t>M14710133</t>
  </si>
  <si>
    <t>Předizolované potrubí DN 100/225  -  oblouk 45° ( 1,0 m )</t>
  </si>
  <si>
    <t>M14710134</t>
  </si>
  <si>
    <t xml:space="preserve">Dilatační profilovaná deska z PE 100 x 100 x 4 cm </t>
  </si>
  <si>
    <t>M14710135</t>
  </si>
  <si>
    <t xml:space="preserve">Gumová průchodka D 225, š. 5cm, tl. 2cm </t>
  </si>
  <si>
    <t>M14710136</t>
  </si>
  <si>
    <t xml:space="preserve">Výstražná značkovcí páska, š. 22cm </t>
  </si>
  <si>
    <t>M14710137</t>
  </si>
  <si>
    <t xml:space="preserve">Dvojitě těsněný smrštitelný spoj D 100/225 </t>
  </si>
  <si>
    <t>M14710138</t>
  </si>
  <si>
    <t xml:space="preserve">Koncové těsnění izolace D 225 </t>
  </si>
  <si>
    <t>733-2</t>
  </si>
  <si>
    <t>Rozvod potrubí - vedeno v průlezném kanále</t>
  </si>
  <si>
    <t>733-2 Rozvod potrubí - vedeno v průlezném kanále</t>
  </si>
  <si>
    <t>M14710521</t>
  </si>
  <si>
    <t xml:space="preserve">Předizolované potrubí DN 40/125 </t>
  </si>
  <si>
    <t>M14710522</t>
  </si>
  <si>
    <t xml:space="preserve">Předizolované potrubí DN 50/140 </t>
  </si>
  <si>
    <t>M14710523</t>
  </si>
  <si>
    <t xml:space="preserve">Předizolované potrubí DN 65/180 </t>
  </si>
  <si>
    <t>M14710524</t>
  </si>
  <si>
    <t xml:space="preserve">Předizolované potrubí DN 100/225 </t>
  </si>
  <si>
    <t>M14710526</t>
  </si>
  <si>
    <t xml:space="preserve">Dvojitě těsněný smrštitelný spoj D 40/125 </t>
  </si>
  <si>
    <t>M14710527</t>
  </si>
  <si>
    <t xml:space="preserve">Dvojitě těsněný smrštitelný spoj D 65/180 </t>
  </si>
  <si>
    <t>M14710528</t>
  </si>
  <si>
    <t>M14710529</t>
  </si>
  <si>
    <t xml:space="preserve">Koncové těsnění izolace D 40/125 </t>
  </si>
  <si>
    <t>M14710530</t>
  </si>
  <si>
    <t xml:space="preserve">Koncové těsnění izolace D 50/140 </t>
  </si>
  <si>
    <t>M14710531</t>
  </si>
  <si>
    <t xml:space="preserve">Koncové těsnění izolace D 65/180 </t>
  </si>
  <si>
    <t>M14710532</t>
  </si>
  <si>
    <t xml:space="preserve">Koncové těsnění izolace D 100/225 </t>
  </si>
  <si>
    <t>Pokud nastane rozpor ve výměrách, platí skutečnosti a množství uvedená na výkresech!</t>
  </si>
  <si>
    <t>Marie Graciasová, Karlovy Vary</t>
  </si>
  <si>
    <t>SLEPÝ ROZPOČET STAVBY</t>
  </si>
  <si>
    <t>Slepý rozpočet</t>
  </si>
  <si>
    <t>Reko top kanálu okrsku VS36, MOST,P.Holého 157-159</t>
  </si>
  <si>
    <t>Marie Graciasová</t>
  </si>
  <si>
    <t>Rozpočty a kalkulace staveb</t>
  </si>
  <si>
    <t>Karlovy Vary- 776/446 813</t>
  </si>
  <si>
    <t>Slepý rozpočet stavby-protiplnění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</si>
</sst>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"/>
    <numFmt numFmtId="166" formatCode="dd/mm/yy"/>
    <numFmt numFmtId="167" formatCode="#,##0\ &quot;Kč&quot;"/>
    <numFmt numFmtId="168" formatCode="0.00000"/>
  </numFmts>
  <fonts count="17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3" fontId="4" fillId="0" borderId="7" xfId="0" applyNumberFormat="1" applyFont="1" applyBorder="1" applyAlignment="1">
      <alignment horizontal="right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Continuous" vertical="top"/>
    </xf>
    <xf numFmtId="0" fontId="1" fillId="0" borderId="10" xfId="0" applyFont="1" applyBorder="1" applyAlignment="1">
      <alignment horizontal="centerContinuous"/>
    </xf>
    <xf numFmtId="0" fontId="7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4" xfId="0" applyFont="1" applyFill="1" applyBorder="1" applyAlignment="1">
      <alignment horizontal="left"/>
    </xf>
    <xf numFmtId="0" fontId="3" fillId="0" borderId="19" xfId="0" applyFont="1" applyBorder="1"/>
    <xf numFmtId="49" fontId="3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15" xfId="0" applyFont="1" applyBorder="1"/>
    <xf numFmtId="0" fontId="3" fillId="0" borderId="27" xfId="0" applyFont="1" applyBorder="1" applyAlignment="1">
      <alignment horizontal="left"/>
    </xf>
    <xf numFmtId="0" fontId="7" fillId="0" borderId="26" xfId="0" applyFont="1" applyBorder="1"/>
    <xf numFmtId="49" fontId="3" fillId="0" borderId="27" xfId="0" applyNumberFormat="1" applyFont="1" applyBorder="1" applyAlignment="1">
      <alignment horizontal="left"/>
    </xf>
    <xf numFmtId="49" fontId="7" fillId="2" borderId="26" xfId="0" applyNumberFormat="1" applyFont="1" applyFill="1" applyBorder="1"/>
    <xf numFmtId="49" fontId="1" fillId="2" borderId="3" xfId="0" applyNumberFormat="1" applyFont="1" applyFill="1" applyBorder="1"/>
    <xf numFmtId="0" fontId="7" fillId="2" borderId="2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15" xfId="0" applyFont="1" applyFill="1" applyBorder="1"/>
    <xf numFmtId="3" fontId="3" fillId="0" borderId="27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8" xfId="0" applyNumberFormat="1" applyFont="1" applyFill="1" applyBorder="1"/>
    <xf numFmtId="49" fontId="1" fillId="2" borderId="5" xfId="0" applyNumberFormat="1" applyFont="1" applyFill="1" applyBorder="1"/>
    <xf numFmtId="0" fontId="7" fillId="2" borderId="0" xfId="0" applyFont="1" applyFill="1" applyBorder="1"/>
    <xf numFmtId="0" fontId="1" fillId="2" borderId="0" xfId="0" applyFont="1" applyFill="1" applyBorder="1"/>
    <xf numFmtId="49" fontId="3" fillId="0" borderId="15" xfId="0" applyNumberFormat="1" applyFont="1" applyBorder="1" applyAlignment="1">
      <alignment horizontal="left"/>
    </xf>
    <xf numFmtId="0" fontId="3" fillId="0" borderId="29" xfId="0" applyFont="1" applyBorder="1"/>
    <xf numFmtId="0" fontId="3" fillId="0" borderId="15" xfId="0" applyNumberFormat="1" applyFont="1" applyBorder="1"/>
    <xf numFmtId="0" fontId="3" fillId="0" borderId="30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30" xfId="0" applyFont="1" applyBorder="1" applyAlignment="1">
      <alignment horizontal="left"/>
    </xf>
    <xf numFmtId="0" fontId="1" fillId="0" borderId="0" xfId="0" applyFont="1" applyBorder="1"/>
    <xf numFmtId="0" fontId="3" fillId="0" borderId="15" xfId="0" applyFont="1" applyFill="1" applyBorder="1" applyAlignment="1"/>
    <xf numFmtId="0" fontId="3" fillId="0" borderId="30" xfId="0" applyFont="1" applyFill="1" applyBorder="1" applyAlignment="1"/>
    <xf numFmtId="0" fontId="1" fillId="0" borderId="0" xfId="0" applyFont="1" applyFill="1" applyBorder="1" applyAlignment="1"/>
    <xf numFmtId="0" fontId="3" fillId="0" borderId="15" xfId="0" applyFont="1" applyBorder="1" applyAlignment="1"/>
    <xf numFmtId="0" fontId="3" fillId="0" borderId="30" xfId="0" applyFont="1" applyBorder="1" applyAlignment="1"/>
    <xf numFmtId="3" fontId="1" fillId="0" borderId="0" xfId="0" applyNumberFormat="1" applyFont="1"/>
    <xf numFmtId="0" fontId="3" fillId="0" borderId="26" xfId="0" applyFont="1" applyBorder="1"/>
    <xf numFmtId="0" fontId="3" fillId="0" borderId="19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1" fillId="0" borderId="33" xfId="0" applyFont="1" applyBorder="1" applyAlignment="1">
      <alignment horizontal="centerContinuous" vertical="center"/>
    </xf>
    <xf numFmtId="0" fontId="1" fillId="0" borderId="34" xfId="0" applyFont="1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1" fillId="2" borderId="13" xfId="0" applyFont="1" applyFill="1" applyBorder="1" applyAlignment="1">
      <alignment horizontal="centerContinuous"/>
    </xf>
    <xf numFmtId="0" fontId="1" fillId="0" borderId="36" xfId="0" applyFont="1" applyBorder="1"/>
    <xf numFmtId="0" fontId="1" fillId="0" borderId="21" xfId="0" applyFont="1" applyBorder="1"/>
    <xf numFmtId="3" fontId="1" fillId="0" borderId="25" xfId="0" applyNumberFormat="1" applyFont="1" applyBorder="1"/>
    <xf numFmtId="0" fontId="1" fillId="0" borderId="22" xfId="0" applyFont="1" applyBorder="1"/>
    <xf numFmtId="3" fontId="1" fillId="0" borderId="24" xfId="0" applyNumberFormat="1" applyFont="1" applyBorder="1"/>
    <xf numFmtId="0" fontId="1" fillId="0" borderId="23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21" xfId="0" applyFont="1" applyBorder="1" applyAlignment="1">
      <alignment shrinkToFit="1"/>
    </xf>
    <xf numFmtId="0" fontId="1" fillId="0" borderId="38" xfId="0" applyFont="1" applyBorder="1"/>
    <xf numFmtId="0" fontId="1" fillId="0" borderId="28" xfId="0" applyFont="1" applyBorder="1"/>
    <xf numFmtId="3" fontId="1" fillId="0" borderId="41" xfId="0" applyNumberFormat="1" applyFont="1" applyBorder="1"/>
    <xf numFmtId="0" fontId="1" fillId="0" borderId="39" xfId="0" applyFont="1" applyBorder="1"/>
    <xf numFmtId="3" fontId="1" fillId="0" borderId="42" xfId="0" applyNumberFormat="1" applyFont="1" applyBorder="1"/>
    <xf numFmtId="0" fontId="1" fillId="0" borderId="40" xfId="0" applyFont="1" applyBorder="1"/>
    <xf numFmtId="0" fontId="7" fillId="2" borderId="22" xfId="0" applyFont="1" applyFill="1" applyBorder="1"/>
    <xf numFmtId="0" fontId="7" fillId="2" borderId="24" xfId="0" applyFont="1" applyFill="1" applyBorder="1"/>
    <xf numFmtId="0" fontId="7" fillId="2" borderId="23" xfId="0" applyFont="1" applyFill="1" applyBorder="1"/>
    <xf numFmtId="0" fontId="7" fillId="2" borderId="43" xfId="0" applyFont="1" applyFill="1" applyBorder="1"/>
    <xf numFmtId="0" fontId="7" fillId="2" borderId="4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5" xfId="0" applyFont="1" applyBorder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/>
    <xf numFmtId="0" fontId="1" fillId="0" borderId="0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46" xfId="0" applyFont="1" applyBorder="1"/>
    <xf numFmtId="0" fontId="1" fillId="0" borderId="7" xfId="0" applyFont="1" applyBorder="1"/>
    <xf numFmtId="165" fontId="1" fillId="0" borderId="8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0" fontId="7" fillId="0" borderId="51" xfId="1" applyFont="1" applyBorder="1"/>
    <xf numFmtId="0" fontId="1" fillId="0" borderId="51" xfId="1" applyFont="1" applyBorder="1"/>
    <xf numFmtId="0" fontId="1" fillId="0" borderId="51" xfId="1" applyFont="1" applyBorder="1" applyAlignment="1">
      <alignment horizontal="right"/>
    </xf>
    <xf numFmtId="0" fontId="1" fillId="0" borderId="52" xfId="1" applyFont="1" applyBorder="1"/>
    <xf numFmtId="0" fontId="1" fillId="0" borderId="53" xfId="0" applyNumberFormat="1" applyFont="1" applyBorder="1"/>
    <xf numFmtId="0" fontId="7" fillId="0" borderId="56" xfId="1" applyFont="1" applyBorder="1"/>
    <xf numFmtId="0" fontId="1" fillId="0" borderId="56" xfId="1" applyFont="1" applyBorder="1"/>
    <xf numFmtId="0" fontId="1" fillId="0" borderId="56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1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7" fillId="2" borderId="14" xfId="0" applyNumberFormat="1" applyFont="1" applyFill="1" applyBorder="1"/>
    <xf numFmtId="3" fontId="7" fillId="2" borderId="59" xfId="0" applyNumberFormat="1" applyFont="1" applyFill="1" applyBorder="1"/>
    <xf numFmtId="3" fontId="7" fillId="2" borderId="60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1" fillId="2" borderId="44" xfId="0" applyFont="1" applyFill="1" applyBorder="1"/>
    <xf numFmtId="0" fontId="7" fillId="2" borderId="62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right"/>
    </xf>
    <xf numFmtId="4" fontId="4" fillId="2" borderId="44" xfId="0" applyNumberFormat="1" applyFont="1" applyFill="1" applyBorder="1" applyAlignment="1">
      <alignment horizontal="right"/>
    </xf>
    <xf numFmtId="0" fontId="1" fillId="0" borderId="31" xfId="0" applyFont="1" applyBorder="1"/>
    <xf numFmtId="3" fontId="1" fillId="0" borderId="37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1" fillId="2" borderId="39" xfId="0" applyFont="1" applyFill="1" applyBorder="1"/>
    <xf numFmtId="0" fontId="7" fillId="2" borderId="42" xfId="0" applyFont="1" applyFill="1" applyBorder="1"/>
    <xf numFmtId="0" fontId="1" fillId="2" borderId="42" xfId="0" applyFont="1" applyFill="1" applyBorder="1"/>
    <xf numFmtId="4" fontId="1" fillId="2" borderId="48" xfId="0" applyNumberFormat="1" applyFont="1" applyFill="1" applyBorder="1"/>
    <xf numFmtId="4" fontId="1" fillId="2" borderId="39" xfId="0" applyNumberFormat="1" applyFont="1" applyFill="1" applyBorder="1"/>
    <xf numFmtId="4" fontId="1" fillId="2" borderId="42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1" applyFont="1"/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3" fillId="0" borderId="52" xfId="1" applyFont="1" applyBorder="1" applyAlignment="1">
      <alignment horizontal="right"/>
    </xf>
    <xf numFmtId="0" fontId="1" fillId="0" borderId="53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15" xfId="1" applyNumberFormat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8" xfId="1" applyNumberFormat="1" applyFont="1" applyFill="1" applyBorder="1"/>
    <xf numFmtId="0" fontId="1" fillId="0" borderId="6" xfId="1" applyFont="1" applyFill="1" applyBorder="1"/>
    <xf numFmtId="0" fontId="1" fillId="0" borderId="8" xfId="1" applyFont="1" applyFill="1" applyBorder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8" fontId="8" fillId="0" borderId="16" xfId="1" applyNumberFormat="1" applyFont="1" applyBorder="1"/>
    <xf numFmtId="4" fontId="8" fillId="0" borderId="8" xfId="1" applyNumberFormat="1" applyFont="1" applyBorder="1"/>
    <xf numFmtId="0" fontId="1" fillId="0" borderId="0" xfId="1" applyFont="1" applyBorder="1"/>
    <xf numFmtId="0" fontId="1" fillId="2" borderId="15" xfId="1" applyFont="1" applyFill="1" applyBorder="1" applyAlignment="1">
      <alignment horizontal="center"/>
    </xf>
    <xf numFmtId="49" fontId="14" fillId="2" borderId="15" xfId="1" applyNumberFormat="1" applyFont="1" applyFill="1" applyBorder="1" applyAlignment="1">
      <alignment horizontal="left"/>
    </xf>
    <xf numFmtId="0" fontId="14" fillId="2" borderId="1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3" xfId="1" applyNumberFormat="1" applyFont="1" applyFill="1" applyBorder="1" applyAlignment="1">
      <alignment horizontal="right"/>
    </xf>
    <xf numFmtId="4" fontId="7" fillId="2" borderId="15" xfId="1" applyNumberFormat="1" applyFont="1" applyFill="1" applyBorder="1"/>
    <xf numFmtId="0" fontId="1" fillId="2" borderId="2" xfId="1" applyFont="1" applyFill="1" applyBorder="1"/>
    <xf numFmtId="4" fontId="7" fillId="2" borderId="3" xfId="1" applyNumberFormat="1" applyFont="1" applyFill="1" applyBorder="1"/>
    <xf numFmtId="3" fontId="1" fillId="0" borderId="0" xfId="1" applyNumberFormat="1" applyFont="1"/>
    <xf numFmtId="0" fontId="15" fillId="0" borderId="0" xfId="1" applyFont="1" applyAlignment="1"/>
    <xf numFmtId="0" fontId="16" fillId="0" borderId="0" xfId="1" applyFont="1" applyBorder="1"/>
    <xf numFmtId="3" fontId="16" fillId="0" borderId="0" xfId="1" applyNumberFormat="1" applyFont="1" applyBorder="1" applyAlignment="1">
      <alignment horizontal="right"/>
    </xf>
    <xf numFmtId="4" fontId="16" fillId="0" borderId="0" xfId="1" applyNumberFormat="1" applyFont="1" applyBorder="1"/>
    <xf numFmtId="0" fontId="15" fillId="0" borderId="0" xfId="1" applyFont="1" applyBorder="1" applyAlignment="1"/>
    <xf numFmtId="0" fontId="1" fillId="0" borderId="0" xfId="1" applyFont="1" applyBorder="1" applyAlignment="1">
      <alignment horizontal="right"/>
    </xf>
    <xf numFmtId="16" fontId="1" fillId="0" borderId="51" xfId="0" applyNumberFormat="1" applyFont="1" applyBorder="1" applyAlignment="1">
      <alignment horizontal="left"/>
    </xf>
    <xf numFmtId="16" fontId="4" fillId="2" borderId="24" xfId="0" applyNumberFormat="1" applyFont="1" applyFill="1" applyBorder="1" applyAlignment="1">
      <alignment horizontal="left"/>
    </xf>
    <xf numFmtId="49" fontId="3" fillId="0" borderId="28" xfId="0" applyNumberFormat="1" applyFont="1" applyBorder="1"/>
    <xf numFmtId="3" fontId="1" fillId="0" borderId="5" xfId="0" applyNumberFormat="1" applyFont="1" applyBorder="1"/>
    <xf numFmtId="3" fontId="1" fillId="0" borderId="17" xfId="0" applyNumberFormat="1" applyFont="1" applyBorder="1"/>
    <xf numFmtId="3" fontId="1" fillId="0" borderId="61" xfId="0" applyNumberFormat="1" applyFont="1" applyBorder="1"/>
    <xf numFmtId="0" fontId="4" fillId="0" borderId="0" xfId="0" applyFont="1" applyAlignment="1"/>
    <xf numFmtId="16" fontId="1" fillId="0" borderId="51" xfId="1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39" xfId="0" applyFont="1" applyBorder="1" applyAlignment="1">
      <alignment horizontal="center" shrinkToFit="1"/>
    </xf>
    <xf numFmtId="0" fontId="1" fillId="0" borderId="40" xfId="0" applyFont="1" applyBorder="1" applyAlignment="1">
      <alignment horizontal="center" shrinkToFit="1"/>
    </xf>
    <xf numFmtId="167" fontId="1" fillId="0" borderId="1" xfId="0" applyNumberFormat="1" applyFont="1" applyBorder="1" applyAlignment="1">
      <alignment horizontal="right" indent="2"/>
    </xf>
    <xf numFmtId="167" fontId="1" fillId="0" borderId="30" xfId="0" applyNumberFormat="1" applyFont="1" applyBorder="1" applyAlignment="1">
      <alignment horizontal="right" indent="2"/>
    </xf>
    <xf numFmtId="167" fontId="6" fillId="2" borderId="47" xfId="0" applyNumberFormat="1" applyFont="1" applyFill="1" applyBorder="1" applyAlignment="1">
      <alignment horizontal="right" indent="2"/>
    </xf>
    <xf numFmtId="167" fontId="6" fillId="2" borderId="48" xfId="0" applyNumberFormat="1" applyFont="1" applyFill="1" applyBorder="1" applyAlignment="1">
      <alignment horizontal="right" indent="2"/>
    </xf>
    <xf numFmtId="0" fontId="1" fillId="0" borderId="4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57" xfId="1" applyFont="1" applyBorder="1" applyAlignment="1">
      <alignment horizontal="left"/>
    </xf>
    <xf numFmtId="0" fontId="1" fillId="0" borderId="56" xfId="1" applyFont="1" applyBorder="1" applyAlignment="1">
      <alignment horizontal="left"/>
    </xf>
    <xf numFmtId="0" fontId="1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0" fontId="10" fillId="0" borderId="0" xfId="1" applyFont="1" applyAlignment="1">
      <alignment horizontal="center"/>
    </xf>
    <xf numFmtId="49" fontId="1" fillId="0" borderId="54" xfId="1" applyNumberFormat="1" applyFont="1" applyBorder="1" applyAlignment="1">
      <alignment horizontal="center"/>
    </xf>
    <xf numFmtId="0" fontId="1" fillId="0" borderId="57" xfId="1" applyFont="1" applyBorder="1" applyAlignment="1">
      <alignment horizontal="center" shrinkToFit="1"/>
    </xf>
    <xf numFmtId="0" fontId="1" fillId="0" borderId="56" xfId="1" applyFont="1" applyBorder="1" applyAlignment="1">
      <alignment horizontal="center" shrinkToFit="1"/>
    </xf>
    <xf numFmtId="0" fontId="1" fillId="0" borderId="58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44"/>
  <sheetViews>
    <sheetView showGridLines="0" topLeftCell="B1" zoomScaleNormal="100" zoomScaleSheetLayoutView="75" workbookViewId="0">
      <selection activeCell="D10" sqref="D10"/>
    </sheetView>
  </sheetViews>
  <sheetFormatPr defaultColWidth="9.140625"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2.8554687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154</v>
      </c>
      <c r="E2" s="5"/>
      <c r="F2" s="4"/>
      <c r="G2" s="6"/>
      <c r="H2" s="7" t="s">
        <v>0</v>
      </c>
      <c r="I2" s="8">
        <v>42378</v>
      </c>
      <c r="K2" s="3"/>
    </row>
    <row r="3" spans="2:15" ht="6" customHeight="1" x14ac:dyDescent="0.2">
      <c r="C3" s="9"/>
      <c r="D3" s="10" t="s">
        <v>1</v>
      </c>
    </row>
    <row r="4" spans="2:15" ht="4.5" customHeight="1" x14ac:dyDescent="0.2"/>
    <row r="5" spans="2:15" ht="13.5" customHeight="1" x14ac:dyDescent="0.25">
      <c r="C5" s="11" t="s">
        <v>2</v>
      </c>
      <c r="D5" s="12" t="s">
        <v>95</v>
      </c>
      <c r="E5" s="276" t="s">
        <v>150</v>
      </c>
      <c r="F5" s="14"/>
      <c r="G5" s="15"/>
      <c r="H5" s="14"/>
      <c r="I5" s="15"/>
      <c r="O5" s="8"/>
    </row>
    <row r="7" spans="2:15" x14ac:dyDescent="0.2">
      <c r="C7" s="16" t="s">
        <v>3</v>
      </c>
      <c r="D7" s="17"/>
      <c r="H7" s="18" t="s">
        <v>4</v>
      </c>
      <c r="J7" s="17"/>
      <c r="K7" s="17"/>
    </row>
    <row r="8" spans="2:15" x14ac:dyDescent="0.2">
      <c r="D8" s="17"/>
      <c r="H8" s="18" t="s">
        <v>5</v>
      </c>
      <c r="J8" s="17"/>
      <c r="K8" s="17"/>
    </row>
    <row r="9" spans="2:15" x14ac:dyDescent="0.2">
      <c r="C9" s="18"/>
      <c r="D9" s="17"/>
      <c r="H9" s="18"/>
      <c r="J9" s="17"/>
    </row>
    <row r="10" spans="2:15" x14ac:dyDescent="0.2">
      <c r="D10" s="14" t="s">
        <v>151</v>
      </c>
      <c r="H10" s="18"/>
      <c r="J10" s="17"/>
    </row>
    <row r="11" spans="2:15" x14ac:dyDescent="0.2">
      <c r="C11" s="16" t="s">
        <v>6</v>
      </c>
      <c r="D11" s="17" t="s">
        <v>152</v>
      </c>
      <c r="H11" s="18" t="s">
        <v>4</v>
      </c>
      <c r="J11" s="17"/>
      <c r="K11" s="17"/>
    </row>
    <row r="12" spans="2:15" x14ac:dyDescent="0.2">
      <c r="D12" s="17" t="s">
        <v>153</v>
      </c>
      <c r="H12" s="18" t="s">
        <v>5</v>
      </c>
      <c r="J12" s="17"/>
      <c r="K12" s="17"/>
    </row>
    <row r="13" spans="2:15" ht="12" customHeight="1" x14ac:dyDescent="0.2">
      <c r="C13" s="18"/>
      <c r="D13" s="17"/>
      <c r="J13" s="18"/>
    </row>
    <row r="14" spans="2:15" ht="24.75" customHeight="1" x14ac:dyDescent="0.2">
      <c r="C14" s="19" t="s">
        <v>7</v>
      </c>
      <c r="H14" s="19" t="s">
        <v>8</v>
      </c>
      <c r="J14" s="18"/>
    </row>
    <row r="15" spans="2:15" ht="12.75" customHeight="1" x14ac:dyDescent="0.2">
      <c r="J15" s="18"/>
    </row>
    <row r="16" spans="2:15" ht="28.5" customHeight="1" x14ac:dyDescent="0.2">
      <c r="C16" s="19" t="s">
        <v>9</v>
      </c>
      <c r="H16" s="19" t="s">
        <v>9</v>
      </c>
    </row>
    <row r="17" spans="2:12" ht="25.5" customHeight="1" x14ac:dyDescent="0.2"/>
    <row r="18" spans="2:12" ht="13.5" customHeight="1" x14ac:dyDescent="0.2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 x14ac:dyDescent="0.2">
      <c r="B19" s="28" t="s">
        <v>11</v>
      </c>
      <c r="C19" s="29"/>
      <c r="D19" s="30">
        <v>15</v>
      </c>
      <c r="E19" s="31" t="s">
        <v>12</v>
      </c>
      <c r="F19" s="32"/>
      <c r="G19" s="33"/>
      <c r="H19" s="33"/>
      <c r="I19" s="277">
        <f>ROUND(G32,0)</f>
        <v>0</v>
      </c>
      <c r="J19" s="278"/>
      <c r="K19" s="34"/>
    </row>
    <row r="20" spans="2:12" x14ac:dyDescent="0.2">
      <c r="B20" s="28" t="s">
        <v>13</v>
      </c>
      <c r="C20" s="29"/>
      <c r="D20" s="30">
        <f>SazbaDPH1</f>
        <v>15</v>
      </c>
      <c r="E20" s="31" t="s">
        <v>12</v>
      </c>
      <c r="F20" s="35"/>
      <c r="G20" s="36"/>
      <c r="H20" s="36"/>
      <c r="I20" s="279">
        <f>ROUND(I19*D20/100,0)</f>
        <v>0</v>
      </c>
      <c r="J20" s="280"/>
      <c r="K20" s="34"/>
    </row>
    <row r="21" spans="2:12" x14ac:dyDescent="0.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279">
        <f>ROUND(H32,0)</f>
        <v>0</v>
      </c>
      <c r="J21" s="280"/>
      <c r="K21" s="34"/>
    </row>
    <row r="22" spans="2:12" ht="13.5" thickBot="1" x14ac:dyDescent="0.25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281">
        <f>ROUND(I21*D21/100,0)</f>
        <v>0</v>
      </c>
      <c r="J22" s="282"/>
      <c r="K22" s="34"/>
    </row>
    <row r="23" spans="2:12" ht="16.5" thickBot="1" x14ac:dyDescent="0.25">
      <c r="B23" s="39" t="s">
        <v>14</v>
      </c>
      <c r="C23" s="40"/>
      <c r="D23" s="40"/>
      <c r="E23" s="41"/>
      <c r="F23" s="42"/>
      <c r="G23" s="43"/>
      <c r="H23" s="43"/>
      <c r="I23" s="283">
        <f>SUM(I19:I22)</f>
        <v>0</v>
      </c>
      <c r="J23" s="284"/>
      <c r="K23" s="44"/>
    </row>
    <row r="26" spans="2:12" ht="1.5" customHeight="1" x14ac:dyDescent="0.2"/>
    <row r="27" spans="2:12" ht="15.75" customHeight="1" x14ac:dyDescent="0.25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 x14ac:dyDescent="0.2">
      <c r="L28" s="46"/>
    </row>
    <row r="29" spans="2:12" ht="24" customHeight="1" x14ac:dyDescent="0.2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15 %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 x14ac:dyDescent="0.2">
      <c r="B30" s="52" t="s">
        <v>98</v>
      </c>
      <c r="C30" s="53" t="s">
        <v>99</v>
      </c>
      <c r="D30" s="54"/>
      <c r="E30" s="55"/>
      <c r="F30" s="56">
        <f>G30+H30+I30</f>
        <v>0</v>
      </c>
      <c r="G30" s="57">
        <v>0</v>
      </c>
      <c r="H30" s="58">
        <f>SUM('01 01-1 KL'!F30:G30)</f>
        <v>0</v>
      </c>
      <c r="I30" s="58">
        <f t="shared" ref="I30:I31" si="0">(G30*SazbaDPH1)/100+(H30*SazbaDPH2)/100</f>
        <v>0</v>
      </c>
      <c r="J30" s="59" t="str">
        <f t="shared" ref="J30:J31" si="1">IF(CelkemObjekty=0,"",F30/CelkemObjekty*100)</f>
        <v/>
      </c>
    </row>
    <row r="31" spans="2:12" x14ac:dyDescent="0.2">
      <c r="B31" s="60"/>
      <c r="C31" s="61"/>
      <c r="D31" s="62"/>
      <c r="E31" s="63"/>
      <c r="F31" s="64"/>
      <c r="G31" s="65">
        <v>0</v>
      </c>
      <c r="H31" s="66"/>
      <c r="I31" s="66">
        <f t="shared" si="0"/>
        <v>0</v>
      </c>
      <c r="J31" s="59" t="str">
        <f t="shared" si="1"/>
        <v/>
      </c>
    </row>
    <row r="32" spans="2:12" ht="17.25" customHeight="1" x14ac:dyDescent="0.2">
      <c r="B32" s="67" t="s">
        <v>19</v>
      </c>
      <c r="C32" s="68"/>
      <c r="D32" s="69"/>
      <c r="E32" s="70"/>
      <c r="F32" s="71">
        <f>SUM(F30:F31)</f>
        <v>0</v>
      </c>
      <c r="G32" s="71">
        <f>SUM(G30:G31)</f>
        <v>0</v>
      </c>
      <c r="H32" s="71">
        <f>SUM(H30:H31)</f>
        <v>0</v>
      </c>
      <c r="I32" s="71">
        <f>SUM(I30:I31)</f>
        <v>0</v>
      </c>
      <c r="J32" s="72" t="str">
        <f t="shared" ref="J32" si="2">IF(CelkemObjekty=0,"",F32/CelkemObjekty*100)</f>
        <v/>
      </c>
    </row>
    <row r="33" spans="2:11" x14ac:dyDescent="0.2">
      <c r="B33" s="73"/>
      <c r="C33" s="73"/>
      <c r="D33" s="73"/>
      <c r="E33" s="73"/>
      <c r="F33" s="73"/>
      <c r="G33" s="73"/>
      <c r="H33" s="73"/>
      <c r="I33" s="73"/>
      <c r="J33" s="73"/>
      <c r="K33" s="73"/>
    </row>
    <row r="34" spans="2:11" ht="2.25" customHeight="1" x14ac:dyDescent="0.2"/>
    <row r="35" spans="2:11" ht="1.5" customHeight="1" x14ac:dyDescent="0.2"/>
    <row r="36" spans="2:11" ht="0.75" customHeight="1" x14ac:dyDescent="0.2"/>
    <row r="37" spans="2:11" ht="0.75" customHeight="1" x14ac:dyDescent="0.2"/>
    <row r="38" spans="2:11" ht="0.75" customHeight="1" x14ac:dyDescent="0.2"/>
    <row r="39" spans="2:11" ht="18" x14ac:dyDescent="0.25">
      <c r="B39" s="13" t="s">
        <v>25</v>
      </c>
      <c r="C39" s="45"/>
      <c r="D39" s="45"/>
      <c r="E39" s="45"/>
      <c r="F39" s="45"/>
      <c r="G39" s="45"/>
      <c r="H39" s="45"/>
      <c r="I39" s="45"/>
      <c r="J39" s="45"/>
    </row>
    <row r="41" spans="2:11" x14ac:dyDescent="0.2">
      <c r="B41" s="47" t="s">
        <v>26</v>
      </c>
      <c r="C41" s="48"/>
      <c r="D41" s="48"/>
      <c r="E41" s="75"/>
      <c r="F41" s="76"/>
      <c r="G41" s="51"/>
      <c r="H41" s="50" t="s">
        <v>17</v>
      </c>
      <c r="I41" s="1"/>
      <c r="J41" s="1"/>
    </row>
    <row r="42" spans="2:11" x14ac:dyDescent="0.2">
      <c r="B42" s="52"/>
      <c r="C42" s="53"/>
      <c r="D42" s="54"/>
      <c r="E42" s="77"/>
      <c r="F42" s="78"/>
      <c r="G42" s="57"/>
      <c r="H42" s="58"/>
      <c r="I42" s="1"/>
      <c r="J42" s="1"/>
    </row>
    <row r="43" spans="2:11" x14ac:dyDescent="0.2">
      <c r="B43" s="67"/>
      <c r="C43" s="68"/>
      <c r="D43" s="69"/>
      <c r="E43" s="79"/>
      <c r="F43" s="80"/>
      <c r="G43" s="74"/>
      <c r="H43" s="71">
        <f>SUM(H42:H42)</f>
        <v>0</v>
      </c>
      <c r="I43" s="1"/>
      <c r="J43" s="1"/>
    </row>
    <row r="44" spans="2:11" x14ac:dyDescent="0.2">
      <c r="I44" s="1"/>
      <c r="J44" s="1"/>
    </row>
  </sheetData>
  <sortState ref="B831:K847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zoomScaleNormal="100" workbookViewId="0">
      <selection activeCell="C11" sqref="C11:E11"/>
    </sheetView>
  </sheetViews>
  <sheetFormatPr defaultColWidth="9.140625"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1" t="s">
        <v>148</v>
      </c>
      <c r="B1" s="82"/>
      <c r="C1" s="82"/>
      <c r="D1" s="82"/>
      <c r="E1" s="82"/>
      <c r="F1" s="82"/>
      <c r="G1" s="82"/>
    </row>
    <row r="2" spans="1:57" ht="12.75" customHeight="1" x14ac:dyDescent="0.2">
      <c r="A2" s="83" t="s">
        <v>27</v>
      </c>
      <c r="B2" s="84"/>
      <c r="C2" s="269">
        <v>42370</v>
      </c>
      <c r="D2" s="85" t="s">
        <v>101</v>
      </c>
      <c r="E2" s="84"/>
      <c r="F2" s="86" t="s">
        <v>28</v>
      </c>
      <c r="G2" s="87"/>
    </row>
    <row r="3" spans="1:57" ht="3" hidden="1" customHeight="1" x14ac:dyDescent="0.2">
      <c r="A3" s="88"/>
      <c r="B3" s="89"/>
      <c r="C3" s="90"/>
      <c r="D3" s="90"/>
      <c r="E3" s="89"/>
      <c r="F3" s="91"/>
      <c r="G3" s="92"/>
    </row>
    <row r="4" spans="1:57" ht="12" customHeight="1" x14ac:dyDescent="0.2">
      <c r="A4" s="93" t="s">
        <v>29</v>
      </c>
      <c r="B4" s="89"/>
      <c r="C4" s="90"/>
      <c r="D4" s="90"/>
      <c r="E4" s="89"/>
      <c r="F4" s="91" t="s">
        <v>30</v>
      </c>
      <c r="G4" s="94"/>
    </row>
    <row r="5" spans="1:57" ht="12.95" customHeight="1" x14ac:dyDescent="0.2">
      <c r="A5" s="95" t="s">
        <v>98</v>
      </c>
      <c r="B5" s="96"/>
      <c r="C5" s="97" t="s">
        <v>99</v>
      </c>
      <c r="D5" s="98"/>
      <c r="E5" s="99"/>
      <c r="F5" s="91" t="s">
        <v>31</v>
      </c>
      <c r="G5" s="92"/>
    </row>
    <row r="6" spans="1:57" ht="12.95" customHeight="1" x14ac:dyDescent="0.2">
      <c r="A6" s="93" t="s">
        <v>32</v>
      </c>
      <c r="B6" s="89"/>
      <c r="C6" s="90"/>
      <c r="D6" s="90"/>
      <c r="E6" s="89"/>
      <c r="F6" s="100" t="s">
        <v>33</v>
      </c>
      <c r="G6" s="101">
        <v>0</v>
      </c>
      <c r="O6" s="102"/>
    </row>
    <row r="7" spans="1:57" ht="12.95" customHeight="1" x14ac:dyDescent="0.2">
      <c r="A7" s="103" t="s">
        <v>95</v>
      </c>
      <c r="B7" s="104"/>
      <c r="C7" s="105" t="s">
        <v>96</v>
      </c>
      <c r="D7" s="106"/>
      <c r="E7" s="106"/>
      <c r="F7" s="107" t="s">
        <v>34</v>
      </c>
      <c r="G7" s="101">
        <f>IF(G6=0,,ROUND((F30+F32)/G6,1))</f>
        <v>0</v>
      </c>
    </row>
    <row r="8" spans="1:57" x14ac:dyDescent="0.2">
      <c r="A8" s="108" t="s">
        <v>35</v>
      </c>
      <c r="B8" s="91"/>
      <c r="C8" s="287"/>
      <c r="D8" s="287"/>
      <c r="E8" s="288"/>
      <c r="F8" s="109" t="s">
        <v>36</v>
      </c>
      <c r="G8" s="110"/>
      <c r="H8" s="111"/>
      <c r="I8" s="112"/>
    </row>
    <row r="9" spans="1:57" x14ac:dyDescent="0.2">
      <c r="A9" s="108" t="s">
        <v>37</v>
      </c>
      <c r="B9" s="91"/>
      <c r="C9" s="287"/>
      <c r="D9" s="287"/>
      <c r="E9" s="288"/>
      <c r="F9" s="91"/>
      <c r="G9" s="113"/>
      <c r="H9" s="114"/>
    </row>
    <row r="10" spans="1:57" x14ac:dyDescent="0.2">
      <c r="A10" s="108" t="s">
        <v>38</v>
      </c>
      <c r="B10" s="91"/>
      <c r="C10" s="287"/>
      <c r="D10" s="287"/>
      <c r="E10" s="287"/>
      <c r="F10" s="115"/>
      <c r="G10" s="116"/>
      <c r="H10" s="117"/>
    </row>
    <row r="11" spans="1:57" ht="13.5" customHeight="1" x14ac:dyDescent="0.2">
      <c r="A11" s="108" t="s">
        <v>39</v>
      </c>
      <c r="B11" s="91"/>
      <c r="C11" s="287"/>
      <c r="D11" s="287"/>
      <c r="E11" s="287"/>
      <c r="F11" s="118" t="s">
        <v>40</v>
      </c>
      <c r="G11" s="119"/>
      <c r="H11" s="114"/>
      <c r="BA11" s="120"/>
      <c r="BB11" s="120"/>
      <c r="BC11" s="120"/>
      <c r="BD11" s="120"/>
      <c r="BE11" s="120"/>
    </row>
    <row r="12" spans="1:57" ht="12.75" customHeight="1" x14ac:dyDescent="0.2">
      <c r="A12" s="121" t="s">
        <v>41</v>
      </c>
      <c r="B12" s="89"/>
      <c r="C12" s="288" t="s">
        <v>147</v>
      </c>
      <c r="D12" s="289"/>
      <c r="E12" s="290"/>
      <c r="F12" s="122" t="s">
        <v>42</v>
      </c>
      <c r="G12" s="123"/>
      <c r="H12" s="114"/>
    </row>
    <row r="13" spans="1:57" ht="28.5" customHeight="1" thickBot="1" x14ac:dyDescent="0.25">
      <c r="A13" s="124" t="s">
        <v>43</v>
      </c>
      <c r="B13" s="125"/>
      <c r="C13" s="125"/>
      <c r="D13" s="125"/>
      <c r="E13" s="126"/>
      <c r="F13" s="126"/>
      <c r="G13" s="127"/>
      <c r="H13" s="114"/>
    </row>
    <row r="14" spans="1:57" ht="17.25" customHeight="1" thickBot="1" x14ac:dyDescent="0.25">
      <c r="A14" s="128" t="s">
        <v>44</v>
      </c>
      <c r="B14" s="129"/>
      <c r="C14" s="130"/>
      <c r="D14" s="131" t="s">
        <v>45</v>
      </c>
      <c r="E14" s="132"/>
      <c r="F14" s="132"/>
      <c r="G14" s="130"/>
    </row>
    <row r="15" spans="1:57" ht="15.95" customHeight="1" x14ac:dyDescent="0.2">
      <c r="A15" s="133"/>
      <c r="B15" s="134" t="s">
        <v>46</v>
      </c>
      <c r="C15" s="135">
        <f>'01 01-1 Rek'!E9</f>
        <v>0</v>
      </c>
      <c r="D15" s="136">
        <f>'01 01-1 Rek'!A17</f>
        <v>0</v>
      </c>
      <c r="E15" s="137"/>
      <c r="F15" s="138"/>
      <c r="G15" s="135">
        <f>'01 01-1 Rek'!I17</f>
        <v>0</v>
      </c>
    </row>
    <row r="16" spans="1:57" ht="15.95" customHeight="1" x14ac:dyDescent="0.2">
      <c r="A16" s="133" t="s">
        <v>47</v>
      </c>
      <c r="B16" s="134" t="s">
        <v>48</v>
      </c>
      <c r="C16" s="135">
        <f>'01 01-1 Rek'!F9</f>
        <v>0</v>
      </c>
      <c r="D16" s="88"/>
      <c r="E16" s="139"/>
      <c r="F16" s="140"/>
      <c r="G16" s="135"/>
    </row>
    <row r="17" spans="1:7" ht="15.95" customHeight="1" x14ac:dyDescent="0.2">
      <c r="A17" s="133" t="s">
        <v>49</v>
      </c>
      <c r="B17" s="134" t="s">
        <v>50</v>
      </c>
      <c r="C17" s="135">
        <f>'01 01-1 Rek'!H9</f>
        <v>0</v>
      </c>
      <c r="D17" s="88"/>
      <c r="E17" s="139"/>
      <c r="F17" s="140"/>
      <c r="G17" s="135"/>
    </row>
    <row r="18" spans="1:7" ht="15.95" customHeight="1" x14ac:dyDescent="0.2">
      <c r="A18" s="141" t="s">
        <v>51</v>
      </c>
      <c r="B18" s="142" t="s">
        <v>52</v>
      </c>
      <c r="C18" s="135">
        <f>'01 01-1 Rek'!G9</f>
        <v>0</v>
      </c>
      <c r="D18" s="88"/>
      <c r="E18" s="139"/>
      <c r="F18" s="140"/>
      <c r="G18" s="135"/>
    </row>
    <row r="19" spans="1:7" ht="15.95" customHeight="1" x14ac:dyDescent="0.2">
      <c r="A19" s="143" t="s">
        <v>53</v>
      </c>
      <c r="B19" s="134"/>
      <c r="C19" s="135">
        <f>SUM(C15:C18)</f>
        <v>0</v>
      </c>
      <c r="D19" s="88"/>
      <c r="E19" s="139"/>
      <c r="F19" s="140"/>
      <c r="G19" s="135"/>
    </row>
    <row r="20" spans="1:7" ht="15.95" customHeight="1" x14ac:dyDescent="0.2">
      <c r="A20" s="143"/>
      <c r="B20" s="134"/>
      <c r="C20" s="135"/>
      <c r="D20" s="88"/>
      <c r="E20" s="139"/>
      <c r="F20" s="140"/>
      <c r="G20" s="135"/>
    </row>
    <row r="21" spans="1:7" ht="15.95" customHeight="1" x14ac:dyDescent="0.2">
      <c r="A21" s="143" t="s">
        <v>24</v>
      </c>
      <c r="B21" s="134"/>
      <c r="C21" s="135">
        <f>'01 01-1 Rek'!I9</f>
        <v>0</v>
      </c>
      <c r="D21" s="88"/>
      <c r="E21" s="139"/>
      <c r="F21" s="140"/>
      <c r="G21" s="135"/>
    </row>
    <row r="22" spans="1:7" ht="15.95" customHeight="1" x14ac:dyDescent="0.2">
      <c r="A22" s="144" t="s">
        <v>54</v>
      </c>
      <c r="B22" s="114"/>
      <c r="C22" s="135">
        <f>C19+C21</f>
        <v>0</v>
      </c>
      <c r="D22" s="88" t="s">
        <v>55</v>
      </c>
      <c r="E22" s="139"/>
      <c r="F22" s="140"/>
      <c r="G22" s="135">
        <f>G23-SUM(G15:G21)</f>
        <v>0</v>
      </c>
    </row>
    <row r="23" spans="1:7" ht="15.95" customHeight="1" thickBot="1" x14ac:dyDescent="0.25">
      <c r="A23" s="291" t="s">
        <v>56</v>
      </c>
      <c r="B23" s="292"/>
      <c r="C23" s="145">
        <f>C22+G23</f>
        <v>0</v>
      </c>
      <c r="D23" s="146" t="s">
        <v>57</v>
      </c>
      <c r="E23" s="147"/>
      <c r="F23" s="148"/>
      <c r="G23" s="135">
        <f>'01 01-1 Rek'!H15</f>
        <v>0</v>
      </c>
    </row>
    <row r="24" spans="1:7" x14ac:dyDescent="0.2">
      <c r="A24" s="149" t="s">
        <v>58</v>
      </c>
      <c r="B24" s="150"/>
      <c r="C24" s="151"/>
      <c r="D24" s="150" t="s">
        <v>59</v>
      </c>
      <c r="E24" s="150"/>
      <c r="F24" s="152" t="s">
        <v>60</v>
      </c>
      <c r="G24" s="153"/>
    </row>
    <row r="25" spans="1:7" x14ac:dyDescent="0.2">
      <c r="A25" s="144" t="s">
        <v>61</v>
      </c>
      <c r="B25" s="114"/>
      <c r="C25" s="154"/>
      <c r="D25" s="114" t="s">
        <v>61</v>
      </c>
      <c r="F25" s="155" t="s">
        <v>61</v>
      </c>
      <c r="G25" s="156"/>
    </row>
    <row r="26" spans="1:7" ht="37.5" customHeight="1" x14ac:dyDescent="0.2">
      <c r="A26" s="144" t="s">
        <v>62</v>
      </c>
      <c r="B26" s="157"/>
      <c r="C26" s="154"/>
      <c r="D26" s="114" t="s">
        <v>62</v>
      </c>
      <c r="F26" s="155" t="s">
        <v>62</v>
      </c>
      <c r="G26" s="156"/>
    </row>
    <row r="27" spans="1:7" x14ac:dyDescent="0.2">
      <c r="A27" s="144"/>
      <c r="B27" s="158"/>
      <c r="C27" s="154"/>
      <c r="D27" s="114"/>
      <c r="F27" s="155"/>
      <c r="G27" s="156"/>
    </row>
    <row r="28" spans="1:7" x14ac:dyDescent="0.2">
      <c r="A28" s="144" t="s">
        <v>63</v>
      </c>
      <c r="B28" s="114"/>
      <c r="C28" s="154"/>
      <c r="D28" s="155" t="s">
        <v>64</v>
      </c>
      <c r="E28" s="154"/>
      <c r="F28" s="159" t="s">
        <v>64</v>
      </c>
      <c r="G28" s="156"/>
    </row>
    <row r="29" spans="1:7" ht="69" customHeight="1" x14ac:dyDescent="0.2">
      <c r="A29" s="144"/>
      <c r="B29" s="114"/>
      <c r="C29" s="160"/>
      <c r="D29" s="161"/>
      <c r="E29" s="160"/>
      <c r="F29" s="114"/>
      <c r="G29" s="156"/>
    </row>
    <row r="30" spans="1:7" x14ac:dyDescent="0.2">
      <c r="A30" s="162" t="s">
        <v>11</v>
      </c>
      <c r="B30" s="163"/>
      <c r="C30" s="164">
        <v>21</v>
      </c>
      <c r="D30" s="163" t="s">
        <v>65</v>
      </c>
      <c r="E30" s="165"/>
      <c r="F30" s="293">
        <f>ROUND(C23-F32,0)</f>
        <v>0</v>
      </c>
      <c r="G30" s="294"/>
    </row>
    <row r="31" spans="1:7" x14ac:dyDescent="0.2">
      <c r="A31" s="162" t="s">
        <v>66</v>
      </c>
      <c r="B31" s="163"/>
      <c r="C31" s="164">
        <f>C30</f>
        <v>21</v>
      </c>
      <c r="D31" s="163" t="s">
        <v>67</v>
      </c>
      <c r="E31" s="165"/>
      <c r="F31" s="293">
        <f>ROUND(PRODUCT(F30,C31/100),1)</f>
        <v>0</v>
      </c>
      <c r="G31" s="294"/>
    </row>
    <row r="32" spans="1:7" x14ac:dyDescent="0.2">
      <c r="A32" s="162" t="s">
        <v>11</v>
      </c>
      <c r="B32" s="163"/>
      <c r="C32" s="164">
        <v>0</v>
      </c>
      <c r="D32" s="163" t="s">
        <v>67</v>
      </c>
      <c r="E32" s="165"/>
      <c r="F32" s="293">
        <v>0</v>
      </c>
      <c r="G32" s="294"/>
    </row>
    <row r="33" spans="1:8" x14ac:dyDescent="0.2">
      <c r="A33" s="162" t="s">
        <v>66</v>
      </c>
      <c r="B33" s="166"/>
      <c r="C33" s="167">
        <f>C32</f>
        <v>0</v>
      </c>
      <c r="D33" s="163" t="s">
        <v>67</v>
      </c>
      <c r="E33" s="140"/>
      <c r="F33" s="293">
        <f>ROUND(PRODUCT(F32,C33/100),1)</f>
        <v>0</v>
      </c>
      <c r="G33" s="294"/>
    </row>
    <row r="34" spans="1:8" s="171" customFormat="1" ht="19.5" customHeight="1" thickBot="1" x14ac:dyDescent="0.3">
      <c r="A34" s="168" t="s">
        <v>68</v>
      </c>
      <c r="B34" s="169"/>
      <c r="C34" s="169"/>
      <c r="D34" s="169"/>
      <c r="E34" s="170"/>
      <c r="F34" s="295">
        <f>CEILING(SUM(F30:F33),IF(SUM(F30:F33)&gt;=0,1,-1))</f>
        <v>0</v>
      </c>
      <c r="G34" s="296"/>
    </row>
    <row r="36" spans="1:8" x14ac:dyDescent="0.2">
      <c r="A36" s="2" t="s">
        <v>69</v>
      </c>
      <c r="B36" s="2"/>
      <c r="C36" s="274" t="s">
        <v>146</v>
      </c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286"/>
      <c r="C37" s="286"/>
      <c r="D37" s="286"/>
      <c r="E37" s="286"/>
      <c r="F37" s="286"/>
      <c r="G37" s="286"/>
      <c r="H37" s="1" t="s">
        <v>1</v>
      </c>
    </row>
    <row r="38" spans="1:8" ht="12.75" customHeight="1" x14ac:dyDescent="0.2">
      <c r="A38" s="172"/>
      <c r="B38" s="286"/>
      <c r="C38" s="286"/>
      <c r="D38" s="286"/>
      <c r="E38" s="286"/>
      <c r="F38" s="286"/>
      <c r="G38" s="286"/>
      <c r="H38" s="1" t="s">
        <v>1</v>
      </c>
    </row>
    <row r="39" spans="1:8" x14ac:dyDescent="0.2">
      <c r="A39" s="172"/>
      <c r="B39" s="286"/>
      <c r="C39" s="286"/>
      <c r="D39" s="286"/>
      <c r="E39" s="286"/>
      <c r="F39" s="286"/>
      <c r="G39" s="286"/>
      <c r="H39" s="1" t="s">
        <v>1</v>
      </c>
    </row>
    <row r="40" spans="1:8" x14ac:dyDescent="0.2">
      <c r="A40" s="172"/>
      <c r="B40" s="286"/>
      <c r="C40" s="286"/>
      <c r="D40" s="286"/>
      <c r="E40" s="286"/>
      <c r="F40" s="286"/>
      <c r="G40" s="286"/>
      <c r="H40" s="1" t="s">
        <v>1</v>
      </c>
    </row>
    <row r="41" spans="1:8" x14ac:dyDescent="0.2">
      <c r="A41" s="172"/>
      <c r="B41" s="286"/>
      <c r="C41" s="286"/>
      <c r="D41" s="286"/>
      <c r="E41" s="286"/>
      <c r="F41" s="286"/>
      <c r="G41" s="286"/>
      <c r="H41" s="1" t="s">
        <v>1</v>
      </c>
    </row>
    <row r="42" spans="1:8" x14ac:dyDescent="0.2">
      <c r="A42" s="172"/>
      <c r="B42" s="286"/>
      <c r="C42" s="286"/>
      <c r="D42" s="286"/>
      <c r="E42" s="286"/>
      <c r="F42" s="286"/>
      <c r="G42" s="286"/>
      <c r="H42" s="1" t="s">
        <v>1</v>
      </c>
    </row>
    <row r="43" spans="1:8" x14ac:dyDescent="0.2">
      <c r="A43" s="172"/>
      <c r="B43" s="286"/>
      <c r="C43" s="286"/>
      <c r="D43" s="286"/>
      <c r="E43" s="286"/>
      <c r="F43" s="286"/>
      <c r="G43" s="286"/>
      <c r="H43" s="1" t="s">
        <v>1</v>
      </c>
    </row>
    <row r="44" spans="1:8" x14ac:dyDescent="0.2">
      <c r="A44" s="172"/>
      <c r="B44" s="286"/>
      <c r="C44" s="286"/>
      <c r="D44" s="286"/>
      <c r="E44" s="286"/>
      <c r="F44" s="286"/>
      <c r="G44" s="286"/>
      <c r="H44" s="1" t="s">
        <v>1</v>
      </c>
    </row>
    <row r="45" spans="1:8" ht="0.75" customHeight="1" x14ac:dyDescent="0.2">
      <c r="A45" s="172"/>
      <c r="B45" s="286"/>
      <c r="C45" s="286"/>
      <c r="D45" s="286"/>
      <c r="E45" s="286"/>
      <c r="F45" s="286"/>
      <c r="G45" s="286"/>
      <c r="H45" s="1" t="s">
        <v>1</v>
      </c>
    </row>
    <row r="46" spans="1:8" x14ac:dyDescent="0.2">
      <c r="B46" s="285"/>
      <c r="C46" s="285"/>
      <c r="D46" s="285"/>
      <c r="E46" s="285"/>
      <c r="F46" s="285"/>
      <c r="G46" s="285"/>
    </row>
    <row r="47" spans="1:8" x14ac:dyDescent="0.2">
      <c r="B47" s="285"/>
      <c r="C47" s="285"/>
      <c r="D47" s="285"/>
      <c r="E47" s="285"/>
      <c r="F47" s="285"/>
      <c r="G47" s="285"/>
    </row>
    <row r="48" spans="1:8" x14ac:dyDescent="0.2">
      <c r="B48" s="285"/>
      <c r="C48" s="285"/>
      <c r="D48" s="285"/>
      <c r="E48" s="285"/>
      <c r="F48" s="285"/>
      <c r="G48" s="285"/>
    </row>
    <row r="49" spans="2:7" x14ac:dyDescent="0.2">
      <c r="B49" s="285"/>
      <c r="C49" s="285"/>
      <c r="D49" s="285"/>
      <c r="E49" s="285"/>
      <c r="F49" s="285"/>
      <c r="G49" s="285"/>
    </row>
    <row r="50" spans="2:7" x14ac:dyDescent="0.2">
      <c r="B50" s="285"/>
      <c r="C50" s="285"/>
      <c r="D50" s="285"/>
      <c r="E50" s="285"/>
      <c r="F50" s="285"/>
      <c r="G50" s="285"/>
    </row>
    <row r="51" spans="2:7" x14ac:dyDescent="0.2">
      <c r="B51" s="285"/>
      <c r="C51" s="285"/>
      <c r="D51" s="285"/>
      <c r="E51" s="285"/>
      <c r="F51" s="285"/>
      <c r="G51" s="285"/>
    </row>
    <row r="52" spans="2:7" x14ac:dyDescent="0.2">
      <c r="B52" s="285"/>
      <c r="C52" s="285"/>
      <c r="D52" s="285"/>
      <c r="E52" s="285"/>
      <c r="F52" s="285"/>
      <c r="G52" s="285"/>
    </row>
    <row r="53" spans="2:7" x14ac:dyDescent="0.2">
      <c r="B53" s="285"/>
      <c r="C53" s="285"/>
      <c r="D53" s="285"/>
      <c r="E53" s="285"/>
      <c r="F53" s="285"/>
      <c r="G53" s="285"/>
    </row>
    <row r="54" spans="2:7" x14ac:dyDescent="0.2">
      <c r="B54" s="285"/>
      <c r="C54" s="285"/>
      <c r="D54" s="285"/>
      <c r="E54" s="285"/>
      <c r="F54" s="285"/>
      <c r="G54" s="285"/>
    </row>
    <row r="55" spans="2:7" x14ac:dyDescent="0.2">
      <c r="B55" s="285"/>
      <c r="C55" s="285"/>
      <c r="D55" s="285"/>
      <c r="E55" s="285"/>
      <c r="F55" s="285"/>
      <c r="G55" s="285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6"/>
  <sheetViews>
    <sheetView workbookViewId="0">
      <selection activeCell="E20" sqref="E20"/>
    </sheetView>
  </sheetViews>
  <sheetFormatPr defaultColWidth="9.140625"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297" t="s">
        <v>2</v>
      </c>
      <c r="B1" s="298"/>
      <c r="C1" s="173" t="s">
        <v>97</v>
      </c>
      <c r="D1" s="174"/>
      <c r="E1" s="175"/>
      <c r="F1" s="174"/>
      <c r="G1" s="176" t="s">
        <v>70</v>
      </c>
      <c r="H1" s="268">
        <v>42370</v>
      </c>
      <c r="I1" s="177"/>
    </row>
    <row r="2" spans="1:57" ht="13.5" thickBot="1" x14ac:dyDescent="0.25">
      <c r="A2" s="299" t="s">
        <v>71</v>
      </c>
      <c r="B2" s="300"/>
      <c r="C2" s="178" t="s">
        <v>100</v>
      </c>
      <c r="D2" s="179"/>
      <c r="E2" s="180"/>
      <c r="F2" s="179"/>
      <c r="G2" s="301" t="s">
        <v>101</v>
      </c>
      <c r="H2" s="302"/>
      <c r="I2" s="303"/>
    </row>
    <row r="3" spans="1:57" ht="13.5" thickTop="1" x14ac:dyDescent="0.2">
      <c r="F3" s="114"/>
    </row>
    <row r="4" spans="1:57" ht="19.5" customHeight="1" x14ac:dyDescent="0.25">
      <c r="A4" s="181" t="s">
        <v>72</v>
      </c>
      <c r="B4" s="182"/>
      <c r="C4" s="182"/>
      <c r="D4" s="182"/>
      <c r="E4" s="183"/>
      <c r="F4" s="182"/>
      <c r="G4" s="182"/>
      <c r="H4" s="182"/>
      <c r="I4" s="182"/>
    </row>
    <row r="5" spans="1:57" ht="13.5" thickBot="1" x14ac:dyDescent="0.25"/>
    <row r="6" spans="1:57" s="114" customFormat="1" ht="13.5" thickBot="1" x14ac:dyDescent="0.25">
      <c r="A6" s="184"/>
      <c r="B6" s="185" t="s">
        <v>73</v>
      </c>
      <c r="C6" s="185"/>
      <c r="D6" s="186"/>
      <c r="E6" s="187" t="s">
        <v>20</v>
      </c>
      <c r="F6" s="188" t="s">
        <v>21</v>
      </c>
      <c r="G6" s="188" t="s">
        <v>22</v>
      </c>
      <c r="H6" s="188" t="s">
        <v>23</v>
      </c>
      <c r="I6" s="189" t="s">
        <v>24</v>
      </c>
    </row>
    <row r="7" spans="1:57" s="114" customFormat="1" x14ac:dyDescent="0.2">
      <c r="A7" s="270" t="str">
        <f>'01 01-1 Pol'!B7</f>
        <v>733-1</v>
      </c>
      <c r="B7" s="62" t="str">
        <f>'01 01-1 Pol'!C7</f>
        <v>Rozvod potrubí - vedeno v zemi</v>
      </c>
      <c r="D7" s="190"/>
      <c r="E7" s="271">
        <f>'01 01-1 Pol'!BA16</f>
        <v>0</v>
      </c>
      <c r="F7" s="272">
        <f>'01 01-1 Pol'!BB16</f>
        <v>0</v>
      </c>
      <c r="G7" s="272">
        <f>'01 01-1 Pol'!BC16</f>
        <v>0</v>
      </c>
      <c r="H7" s="272">
        <f>'01 01-1 Pol'!BD16</f>
        <v>0</v>
      </c>
      <c r="I7" s="273">
        <f>'01 01-1 Pol'!BE16</f>
        <v>0</v>
      </c>
    </row>
    <row r="8" spans="1:57" s="114" customFormat="1" ht="13.5" thickBot="1" x14ac:dyDescent="0.25">
      <c r="A8" s="270" t="str">
        <f>'01 01-1 Pol'!B17</f>
        <v>733-2</v>
      </c>
      <c r="B8" s="62" t="str">
        <f>'01 01-1 Pol'!C17</f>
        <v>Rozvod potrubí - vedeno v průlezném kanále</v>
      </c>
      <c r="D8" s="190"/>
      <c r="E8" s="271">
        <f>'01 01-1 Pol'!BA29</f>
        <v>0</v>
      </c>
      <c r="F8" s="272">
        <f>'01 01-1 Pol'!BB29</f>
        <v>0</v>
      </c>
      <c r="G8" s="272">
        <f>'01 01-1 Pol'!BC29</f>
        <v>0</v>
      </c>
      <c r="H8" s="272">
        <f>'01 01-1 Pol'!BD29</f>
        <v>0</v>
      </c>
      <c r="I8" s="273">
        <f>'01 01-1 Pol'!BE29</f>
        <v>0</v>
      </c>
    </row>
    <row r="9" spans="1:57" s="14" customFormat="1" ht="13.5" thickBot="1" x14ac:dyDescent="0.25">
      <c r="A9" s="191"/>
      <c r="B9" s="192" t="s">
        <v>74</v>
      </c>
      <c r="C9" s="192"/>
      <c r="D9" s="193"/>
      <c r="E9" s="194">
        <f>SUM(E7:E8)</f>
        <v>0</v>
      </c>
      <c r="F9" s="195">
        <f>SUM(F7:F8)</f>
        <v>0</v>
      </c>
      <c r="G9" s="195">
        <f>SUM(G7:G8)</f>
        <v>0</v>
      </c>
      <c r="H9" s="195">
        <f>SUM(H7:H8)</f>
        <v>0</v>
      </c>
      <c r="I9" s="196">
        <f>SUM(I7:I8)</f>
        <v>0</v>
      </c>
    </row>
    <row r="10" spans="1:57" x14ac:dyDescent="0.2">
      <c r="A10" s="114"/>
      <c r="B10" s="114"/>
      <c r="C10" s="114"/>
      <c r="D10" s="114"/>
      <c r="E10" s="114"/>
      <c r="F10" s="114"/>
      <c r="G10" s="114"/>
      <c r="H10" s="114"/>
      <c r="I10" s="114"/>
    </row>
    <row r="11" spans="1:57" ht="19.5" customHeight="1" x14ac:dyDescent="0.25">
      <c r="A11" s="182" t="s">
        <v>75</v>
      </c>
      <c r="B11" s="182"/>
      <c r="C11" s="182"/>
      <c r="D11" s="182"/>
      <c r="E11" s="182"/>
      <c r="F11" s="182"/>
      <c r="G11" s="197"/>
      <c r="H11" s="182"/>
      <c r="I11" s="182"/>
      <c r="BA11" s="120"/>
      <c r="BB11" s="120"/>
      <c r="BC11" s="120"/>
      <c r="BD11" s="120"/>
      <c r="BE11" s="120"/>
    </row>
    <row r="12" spans="1:57" ht="13.5" thickBot="1" x14ac:dyDescent="0.25"/>
    <row r="13" spans="1:57" x14ac:dyDescent="0.2">
      <c r="A13" s="149" t="s">
        <v>76</v>
      </c>
      <c r="B13" s="150"/>
      <c r="C13" s="150"/>
      <c r="D13" s="198"/>
      <c r="E13" s="199" t="s">
        <v>77</v>
      </c>
      <c r="F13" s="200" t="s">
        <v>12</v>
      </c>
      <c r="G13" s="201" t="s">
        <v>78</v>
      </c>
      <c r="H13" s="202"/>
      <c r="I13" s="203" t="s">
        <v>77</v>
      </c>
    </row>
    <row r="14" spans="1:57" x14ac:dyDescent="0.2">
      <c r="A14" s="143"/>
      <c r="B14" s="134"/>
      <c r="C14" s="134"/>
      <c r="D14" s="204"/>
      <c r="E14" s="205"/>
      <c r="F14" s="206">
        <v>0</v>
      </c>
      <c r="G14" s="207">
        <f>SUM(E9:I9)</f>
        <v>0</v>
      </c>
      <c r="H14" s="208"/>
      <c r="I14" s="209">
        <f>E14+F14*G14/100</f>
        <v>0</v>
      </c>
      <c r="BA14" s="1">
        <v>8</v>
      </c>
    </row>
    <row r="15" spans="1:57" ht="13.5" thickBot="1" x14ac:dyDescent="0.25">
      <c r="A15" s="210"/>
      <c r="B15" s="211" t="s">
        <v>79</v>
      </c>
      <c r="C15" s="212"/>
      <c r="D15" s="213"/>
      <c r="E15" s="214"/>
      <c r="F15" s="215"/>
      <c r="G15" s="215"/>
      <c r="H15" s="304">
        <f>SUM(I14:I14)</f>
        <v>0</v>
      </c>
      <c r="I15" s="305"/>
    </row>
    <row r="17" spans="2:9" x14ac:dyDescent="0.2">
      <c r="B17" s="14"/>
      <c r="F17" s="216"/>
      <c r="G17" s="217"/>
      <c r="H17" s="217"/>
      <c r="I17" s="46"/>
    </row>
    <row r="18" spans="2:9" x14ac:dyDescent="0.2">
      <c r="F18" s="216"/>
      <c r="G18" s="217"/>
      <c r="H18" s="217"/>
      <c r="I18" s="46"/>
    </row>
    <row r="19" spans="2:9" x14ac:dyDescent="0.2">
      <c r="F19" s="216"/>
      <c r="G19" s="217"/>
      <c r="H19" s="217"/>
      <c r="I19" s="46"/>
    </row>
    <row r="20" spans="2:9" x14ac:dyDescent="0.2">
      <c r="F20" s="216"/>
      <c r="G20" s="217"/>
      <c r="H20" s="217"/>
      <c r="I20" s="46"/>
    </row>
    <row r="21" spans="2:9" x14ac:dyDescent="0.2">
      <c r="F21" s="216"/>
      <c r="G21" s="217"/>
      <c r="H21" s="217"/>
      <c r="I21" s="46"/>
    </row>
    <row r="22" spans="2:9" x14ac:dyDescent="0.2">
      <c r="F22" s="216"/>
      <c r="G22" s="217"/>
      <c r="H22" s="217"/>
      <c r="I22" s="46"/>
    </row>
    <row r="23" spans="2:9" x14ac:dyDescent="0.2">
      <c r="F23" s="216"/>
      <c r="G23" s="217"/>
      <c r="H23" s="217"/>
      <c r="I23" s="46"/>
    </row>
    <row r="24" spans="2:9" x14ac:dyDescent="0.2">
      <c r="F24" s="216"/>
      <c r="G24" s="217"/>
      <c r="H24" s="217"/>
      <c r="I24" s="46"/>
    </row>
    <row r="25" spans="2:9" x14ac:dyDescent="0.2">
      <c r="F25" s="216"/>
      <c r="G25" s="217"/>
      <c r="H25" s="217"/>
      <c r="I25" s="46"/>
    </row>
    <row r="26" spans="2:9" x14ac:dyDescent="0.2">
      <c r="F26" s="216"/>
      <c r="G26" s="217"/>
      <c r="H26" s="217"/>
      <c r="I26" s="46"/>
    </row>
    <row r="27" spans="2:9" x14ac:dyDescent="0.2">
      <c r="F27" s="216"/>
      <c r="G27" s="217"/>
      <c r="H27" s="217"/>
      <c r="I27" s="46"/>
    </row>
    <row r="28" spans="2:9" x14ac:dyDescent="0.2">
      <c r="F28" s="216"/>
      <c r="G28" s="217"/>
      <c r="H28" s="217"/>
      <c r="I28" s="46"/>
    </row>
    <row r="29" spans="2:9" x14ac:dyDescent="0.2">
      <c r="F29" s="216"/>
      <c r="G29" s="217"/>
      <c r="H29" s="217"/>
      <c r="I29" s="46"/>
    </row>
    <row r="30" spans="2:9" x14ac:dyDescent="0.2">
      <c r="F30" s="216"/>
      <c r="G30" s="217"/>
      <c r="H30" s="217"/>
      <c r="I30" s="46"/>
    </row>
    <row r="31" spans="2:9" x14ac:dyDescent="0.2">
      <c r="F31" s="216"/>
      <c r="G31" s="217"/>
      <c r="H31" s="217"/>
      <c r="I31" s="46"/>
    </row>
    <row r="32" spans="2:9" x14ac:dyDescent="0.2">
      <c r="F32" s="216"/>
      <c r="G32" s="217"/>
      <c r="H32" s="217"/>
      <c r="I32" s="46"/>
    </row>
    <row r="33" spans="6:9" x14ac:dyDescent="0.2">
      <c r="F33" s="216"/>
      <c r="G33" s="217"/>
      <c r="H33" s="217"/>
      <c r="I33" s="46"/>
    </row>
    <row r="34" spans="6:9" x14ac:dyDescent="0.2">
      <c r="F34" s="216"/>
      <c r="G34" s="217"/>
      <c r="H34" s="217"/>
      <c r="I34" s="46"/>
    </row>
    <row r="35" spans="6:9" x14ac:dyDescent="0.2">
      <c r="F35" s="216"/>
      <c r="G35" s="217"/>
      <c r="H35" s="217"/>
      <c r="I35" s="46"/>
    </row>
    <row r="36" spans="6:9" x14ac:dyDescent="0.2">
      <c r="F36" s="216"/>
      <c r="G36" s="217"/>
      <c r="H36" s="217"/>
      <c r="I36" s="46"/>
    </row>
    <row r="37" spans="6:9" x14ac:dyDescent="0.2">
      <c r="F37" s="216"/>
      <c r="G37" s="217"/>
      <c r="H37" s="217"/>
      <c r="I37" s="46"/>
    </row>
    <row r="38" spans="6:9" x14ac:dyDescent="0.2">
      <c r="F38" s="216"/>
      <c r="G38" s="217"/>
      <c r="H38" s="217"/>
      <c r="I38" s="46"/>
    </row>
    <row r="39" spans="6:9" x14ac:dyDescent="0.2">
      <c r="F39" s="216"/>
      <c r="G39" s="217"/>
      <c r="H39" s="217"/>
      <c r="I39" s="46"/>
    </row>
    <row r="40" spans="6:9" x14ac:dyDescent="0.2">
      <c r="F40" s="216"/>
      <c r="G40" s="217"/>
      <c r="H40" s="217"/>
      <c r="I40" s="46"/>
    </row>
    <row r="41" spans="6:9" x14ac:dyDescent="0.2">
      <c r="F41" s="216"/>
      <c r="G41" s="217"/>
      <c r="H41" s="217"/>
      <c r="I41" s="46"/>
    </row>
    <row r="42" spans="6:9" x14ac:dyDescent="0.2">
      <c r="F42" s="216"/>
      <c r="G42" s="217"/>
      <c r="H42" s="217"/>
      <c r="I42" s="46"/>
    </row>
    <row r="43" spans="6:9" x14ac:dyDescent="0.2">
      <c r="F43" s="216"/>
      <c r="G43" s="217"/>
      <c r="H43" s="217"/>
      <c r="I43" s="46"/>
    </row>
    <row r="44" spans="6:9" x14ac:dyDescent="0.2">
      <c r="F44" s="216"/>
      <c r="G44" s="217"/>
      <c r="H44" s="217"/>
      <c r="I44" s="46"/>
    </row>
    <row r="45" spans="6:9" x14ac:dyDescent="0.2">
      <c r="F45" s="216"/>
      <c r="G45" s="217"/>
      <c r="H45" s="217"/>
      <c r="I45" s="46"/>
    </row>
    <row r="46" spans="6:9" x14ac:dyDescent="0.2">
      <c r="F46" s="216"/>
      <c r="G46" s="217"/>
      <c r="H46" s="217"/>
      <c r="I46" s="46"/>
    </row>
    <row r="47" spans="6:9" x14ac:dyDescent="0.2">
      <c r="F47" s="216"/>
      <c r="G47" s="217"/>
      <c r="H47" s="217"/>
      <c r="I47" s="46"/>
    </row>
    <row r="48" spans="6:9" x14ac:dyDescent="0.2">
      <c r="F48" s="216"/>
      <c r="G48" s="217"/>
      <c r="H48" s="217"/>
      <c r="I48" s="46"/>
    </row>
    <row r="49" spans="6:9" x14ac:dyDescent="0.2">
      <c r="F49" s="216"/>
      <c r="G49" s="217"/>
      <c r="H49" s="217"/>
      <c r="I49" s="46"/>
    </row>
    <row r="50" spans="6:9" x14ac:dyDescent="0.2">
      <c r="F50" s="216"/>
      <c r="G50" s="217"/>
      <c r="H50" s="217"/>
      <c r="I50" s="46"/>
    </row>
    <row r="51" spans="6:9" x14ac:dyDescent="0.2">
      <c r="F51" s="216"/>
      <c r="G51" s="217"/>
      <c r="H51" s="217"/>
      <c r="I51" s="46"/>
    </row>
    <row r="52" spans="6:9" x14ac:dyDescent="0.2">
      <c r="F52" s="216"/>
      <c r="G52" s="217"/>
      <c r="H52" s="217"/>
      <c r="I52" s="46"/>
    </row>
    <row r="53" spans="6:9" x14ac:dyDescent="0.2">
      <c r="F53" s="216"/>
      <c r="G53" s="217"/>
      <c r="H53" s="217"/>
      <c r="I53" s="46"/>
    </row>
    <row r="54" spans="6:9" x14ac:dyDescent="0.2">
      <c r="F54" s="216"/>
      <c r="G54" s="217"/>
      <c r="H54" s="217"/>
      <c r="I54" s="46"/>
    </row>
    <row r="55" spans="6:9" x14ac:dyDescent="0.2">
      <c r="F55" s="216"/>
      <c r="G55" s="217"/>
      <c r="H55" s="217"/>
      <c r="I55" s="46"/>
    </row>
    <row r="56" spans="6:9" x14ac:dyDescent="0.2">
      <c r="F56" s="216"/>
      <c r="G56" s="217"/>
      <c r="H56" s="217"/>
      <c r="I56" s="46"/>
    </row>
    <row r="57" spans="6:9" x14ac:dyDescent="0.2">
      <c r="F57" s="216"/>
      <c r="G57" s="217"/>
      <c r="H57" s="217"/>
      <c r="I57" s="46"/>
    </row>
    <row r="58" spans="6:9" x14ac:dyDescent="0.2">
      <c r="F58" s="216"/>
      <c r="G58" s="217"/>
      <c r="H58" s="217"/>
      <c r="I58" s="46"/>
    </row>
    <row r="59" spans="6:9" x14ac:dyDescent="0.2">
      <c r="F59" s="216"/>
      <c r="G59" s="217"/>
      <c r="H59" s="217"/>
      <c r="I59" s="46"/>
    </row>
    <row r="60" spans="6:9" x14ac:dyDescent="0.2">
      <c r="F60" s="216"/>
      <c r="G60" s="217"/>
      <c r="H60" s="217"/>
      <c r="I60" s="46"/>
    </row>
    <row r="61" spans="6:9" x14ac:dyDescent="0.2">
      <c r="F61" s="216"/>
      <c r="G61" s="217"/>
      <c r="H61" s="217"/>
      <c r="I61" s="46"/>
    </row>
    <row r="62" spans="6:9" x14ac:dyDescent="0.2">
      <c r="F62" s="216"/>
      <c r="G62" s="217"/>
      <c r="H62" s="217"/>
      <c r="I62" s="46"/>
    </row>
    <row r="63" spans="6:9" x14ac:dyDescent="0.2">
      <c r="F63" s="216"/>
      <c r="G63" s="217"/>
      <c r="H63" s="217"/>
      <c r="I63" s="46"/>
    </row>
    <row r="64" spans="6:9" x14ac:dyDescent="0.2">
      <c r="F64" s="216"/>
      <c r="G64" s="217"/>
      <c r="H64" s="217"/>
      <c r="I64" s="46"/>
    </row>
    <row r="65" spans="6:9" x14ac:dyDescent="0.2">
      <c r="F65" s="216"/>
      <c r="G65" s="217"/>
      <c r="H65" s="217"/>
      <c r="I65" s="46"/>
    </row>
    <row r="66" spans="6:9" x14ac:dyDescent="0.2">
      <c r="F66" s="216"/>
      <c r="G66" s="217"/>
      <c r="H66" s="217"/>
      <c r="I66" s="46"/>
    </row>
  </sheetData>
  <mergeCells count="4">
    <mergeCell ref="A1:B1"/>
    <mergeCell ref="A2:B2"/>
    <mergeCell ref="G2:I2"/>
    <mergeCell ref="H15:I1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B102"/>
  <sheetViews>
    <sheetView showGridLines="0" showZeros="0" tabSelected="1" zoomScaleNormal="100" zoomScaleSheetLayoutView="100" workbookViewId="0">
      <selection activeCell="E19" sqref="E19"/>
    </sheetView>
  </sheetViews>
  <sheetFormatPr defaultColWidth="9.140625" defaultRowHeight="12.75" x14ac:dyDescent="0.2"/>
  <cols>
    <col min="1" max="1" width="4.42578125" style="218" customWidth="1"/>
    <col min="2" max="2" width="11.5703125" style="218" customWidth="1"/>
    <col min="3" max="3" width="40.42578125" style="218" customWidth="1"/>
    <col min="4" max="4" width="5.5703125" style="218" customWidth="1"/>
    <col min="5" max="5" width="8.5703125" style="225" customWidth="1"/>
    <col min="6" max="6" width="9.85546875" style="218" customWidth="1"/>
    <col min="7" max="7" width="13.85546875" style="218" customWidth="1"/>
    <col min="8" max="8" width="11.7109375" style="218" hidden="1" customWidth="1"/>
    <col min="9" max="9" width="11.5703125" style="218" hidden="1" customWidth="1"/>
    <col min="10" max="10" width="11" style="218" hidden="1" customWidth="1"/>
    <col min="11" max="11" width="10.42578125" style="218" hidden="1" customWidth="1"/>
    <col min="12" max="12" width="75.28515625" style="218" customWidth="1"/>
    <col min="13" max="13" width="45.28515625" style="218" customWidth="1"/>
    <col min="14" max="16384" width="9.140625" style="218"/>
  </cols>
  <sheetData>
    <row r="1" spans="1:80" ht="15.75" x14ac:dyDescent="0.25">
      <c r="A1" s="306" t="s">
        <v>149</v>
      </c>
      <c r="B1" s="306"/>
      <c r="C1" s="306"/>
      <c r="D1" s="306"/>
      <c r="E1" s="306"/>
      <c r="F1" s="306"/>
      <c r="G1" s="306"/>
    </row>
    <row r="2" spans="1:80" ht="14.25" customHeight="1" thickBot="1" x14ac:dyDescent="0.25">
      <c r="B2" s="219"/>
      <c r="C2" s="220"/>
      <c r="D2" s="220"/>
      <c r="E2" s="221"/>
      <c r="F2" s="220"/>
      <c r="G2" s="220"/>
    </row>
    <row r="3" spans="1:80" ht="13.5" thickTop="1" x14ac:dyDescent="0.2">
      <c r="A3" s="297" t="s">
        <v>2</v>
      </c>
      <c r="B3" s="298"/>
      <c r="C3" s="173" t="s">
        <v>97</v>
      </c>
      <c r="D3" s="174"/>
      <c r="E3" s="222" t="s">
        <v>80</v>
      </c>
      <c r="F3" s="275">
        <v>42370</v>
      </c>
      <c r="G3" s="223"/>
    </row>
    <row r="4" spans="1:80" ht="13.5" thickBot="1" x14ac:dyDescent="0.25">
      <c r="A4" s="307" t="s">
        <v>71</v>
      </c>
      <c r="B4" s="300"/>
      <c r="C4" s="178" t="s">
        <v>100</v>
      </c>
      <c r="D4" s="179"/>
      <c r="E4" s="308" t="str">
        <f>'01 01-1 Rek'!G2</f>
        <v>Položkový rozpočet pro PD</v>
      </c>
      <c r="F4" s="309"/>
      <c r="G4" s="310"/>
    </row>
    <row r="5" spans="1:80" ht="13.5" thickTop="1" x14ac:dyDescent="0.2">
      <c r="A5" s="224"/>
      <c r="G5" s="226"/>
    </row>
    <row r="6" spans="1:80" ht="27" customHeight="1" x14ac:dyDescent="0.2">
      <c r="A6" s="227" t="s">
        <v>81</v>
      </c>
      <c r="B6" s="228" t="s">
        <v>82</v>
      </c>
      <c r="C6" s="228" t="s">
        <v>83</v>
      </c>
      <c r="D6" s="228" t="s">
        <v>84</v>
      </c>
      <c r="E6" s="229" t="s">
        <v>85</v>
      </c>
      <c r="F6" s="228" t="s">
        <v>86</v>
      </c>
      <c r="G6" s="230" t="s">
        <v>87</v>
      </c>
      <c r="H6" s="231" t="s">
        <v>88</v>
      </c>
      <c r="I6" s="231" t="s">
        <v>89</v>
      </c>
      <c r="J6" s="231" t="s">
        <v>90</v>
      </c>
      <c r="K6" s="231" t="s">
        <v>91</v>
      </c>
    </row>
    <row r="7" spans="1:80" x14ac:dyDescent="0.2">
      <c r="A7" s="232" t="s">
        <v>92</v>
      </c>
      <c r="B7" s="233" t="s">
        <v>102</v>
      </c>
      <c r="C7" s="234" t="s">
        <v>103</v>
      </c>
      <c r="D7" s="235"/>
      <c r="E7" s="236"/>
      <c r="F7" s="236"/>
      <c r="G7" s="237"/>
      <c r="H7" s="238"/>
      <c r="I7" s="239"/>
      <c r="J7" s="240"/>
      <c r="K7" s="241"/>
      <c r="O7" s="242">
        <v>1</v>
      </c>
    </row>
    <row r="8" spans="1:80" ht="22.5" x14ac:dyDescent="0.2">
      <c r="A8" s="243">
        <v>1</v>
      </c>
      <c r="B8" s="244" t="s">
        <v>105</v>
      </c>
      <c r="C8" s="245" t="s">
        <v>106</v>
      </c>
      <c r="D8" s="246" t="s">
        <v>107</v>
      </c>
      <c r="E8" s="247">
        <v>49</v>
      </c>
      <c r="F8" s="247"/>
      <c r="G8" s="248">
        <f t="shared" ref="G8:G15" si="0">E8*F8</f>
        <v>0</v>
      </c>
      <c r="H8" s="249">
        <v>0</v>
      </c>
      <c r="I8" s="250">
        <f t="shared" ref="I8:I15" si="1">E8*H8</f>
        <v>0</v>
      </c>
      <c r="J8" s="249"/>
      <c r="K8" s="250">
        <f t="shared" ref="K8:K15" si="2">E8*J8</f>
        <v>0</v>
      </c>
      <c r="O8" s="242">
        <v>2</v>
      </c>
      <c r="AA8" s="218">
        <v>12</v>
      </c>
      <c r="AB8" s="218">
        <v>0</v>
      </c>
      <c r="AC8" s="218">
        <v>1</v>
      </c>
      <c r="AZ8" s="218">
        <v>2</v>
      </c>
      <c r="BA8" s="218">
        <f t="shared" ref="BA8:BA15" si="3">IF(AZ8=1,G8,0)</f>
        <v>0</v>
      </c>
      <c r="BB8" s="218">
        <f t="shared" ref="BB8:BB15" si="4">IF(AZ8=2,G8,0)</f>
        <v>0</v>
      </c>
      <c r="BC8" s="218">
        <f t="shared" ref="BC8:BC15" si="5">IF(AZ8=3,G8,0)</f>
        <v>0</v>
      </c>
      <c r="BD8" s="218">
        <f t="shared" ref="BD8:BD15" si="6">IF(AZ8=4,G8,0)</f>
        <v>0</v>
      </c>
      <c r="BE8" s="218">
        <f t="shared" ref="BE8:BE15" si="7">IF(AZ8=5,G8,0)</f>
        <v>0</v>
      </c>
      <c r="CA8" s="242">
        <v>12</v>
      </c>
      <c r="CB8" s="242">
        <v>0</v>
      </c>
    </row>
    <row r="9" spans="1:80" ht="22.5" x14ac:dyDescent="0.2">
      <c r="A9" s="243">
        <v>2</v>
      </c>
      <c r="B9" s="244" t="s">
        <v>108</v>
      </c>
      <c r="C9" s="245" t="s">
        <v>109</v>
      </c>
      <c r="D9" s="246" t="s">
        <v>93</v>
      </c>
      <c r="E9" s="247">
        <v>2</v>
      </c>
      <c r="F9" s="247"/>
      <c r="G9" s="248">
        <f t="shared" si="0"/>
        <v>0</v>
      </c>
      <c r="H9" s="249">
        <v>0</v>
      </c>
      <c r="I9" s="250">
        <f t="shared" si="1"/>
        <v>0</v>
      </c>
      <c r="J9" s="249"/>
      <c r="K9" s="250">
        <f t="shared" si="2"/>
        <v>0</v>
      </c>
      <c r="O9" s="242">
        <v>2</v>
      </c>
      <c r="AA9" s="218">
        <v>12</v>
      </c>
      <c r="AB9" s="218">
        <v>0</v>
      </c>
      <c r="AC9" s="218">
        <v>2</v>
      </c>
      <c r="AZ9" s="218">
        <v>2</v>
      </c>
      <c r="BA9" s="218">
        <f t="shared" si="3"/>
        <v>0</v>
      </c>
      <c r="BB9" s="218">
        <f t="shared" si="4"/>
        <v>0</v>
      </c>
      <c r="BC9" s="218">
        <f t="shared" si="5"/>
        <v>0</v>
      </c>
      <c r="BD9" s="218">
        <f t="shared" si="6"/>
        <v>0</v>
      </c>
      <c r="BE9" s="218">
        <f t="shared" si="7"/>
        <v>0</v>
      </c>
      <c r="CA9" s="242">
        <v>12</v>
      </c>
      <c r="CB9" s="242">
        <v>0</v>
      </c>
    </row>
    <row r="10" spans="1:80" ht="22.5" x14ac:dyDescent="0.2">
      <c r="A10" s="243">
        <v>3</v>
      </c>
      <c r="B10" s="244" t="s">
        <v>110</v>
      </c>
      <c r="C10" s="245" t="s">
        <v>111</v>
      </c>
      <c r="D10" s="246" t="s">
        <v>93</v>
      </c>
      <c r="E10" s="247">
        <v>4</v>
      </c>
      <c r="F10" s="247"/>
      <c r="G10" s="248">
        <f t="shared" si="0"/>
        <v>0</v>
      </c>
      <c r="H10" s="249">
        <v>0</v>
      </c>
      <c r="I10" s="250">
        <f t="shared" si="1"/>
        <v>0</v>
      </c>
      <c r="J10" s="249"/>
      <c r="K10" s="250">
        <f t="shared" si="2"/>
        <v>0</v>
      </c>
      <c r="O10" s="242">
        <v>2</v>
      </c>
      <c r="AA10" s="218">
        <v>12</v>
      </c>
      <c r="AB10" s="218">
        <v>0</v>
      </c>
      <c r="AC10" s="218">
        <v>3</v>
      </c>
      <c r="AZ10" s="218">
        <v>2</v>
      </c>
      <c r="BA10" s="218">
        <f t="shared" si="3"/>
        <v>0</v>
      </c>
      <c r="BB10" s="218">
        <f t="shared" si="4"/>
        <v>0</v>
      </c>
      <c r="BC10" s="218">
        <f t="shared" si="5"/>
        <v>0</v>
      </c>
      <c r="BD10" s="218">
        <f t="shared" si="6"/>
        <v>0</v>
      </c>
      <c r="BE10" s="218">
        <f t="shared" si="7"/>
        <v>0</v>
      </c>
      <c r="CA10" s="242">
        <v>12</v>
      </c>
      <c r="CB10" s="242">
        <v>0</v>
      </c>
    </row>
    <row r="11" spans="1:80" x14ac:dyDescent="0.2">
      <c r="A11" s="243">
        <v>4</v>
      </c>
      <c r="B11" s="244" t="s">
        <v>112</v>
      </c>
      <c r="C11" s="245" t="s">
        <v>113</v>
      </c>
      <c r="D11" s="246" t="s">
        <v>93</v>
      </c>
      <c r="E11" s="247">
        <v>8</v>
      </c>
      <c r="F11" s="247"/>
      <c r="G11" s="248">
        <f t="shared" si="0"/>
        <v>0</v>
      </c>
      <c r="H11" s="249">
        <v>0</v>
      </c>
      <c r="I11" s="250">
        <f t="shared" si="1"/>
        <v>0</v>
      </c>
      <c r="J11" s="249"/>
      <c r="K11" s="250">
        <f t="shared" si="2"/>
        <v>0</v>
      </c>
      <c r="O11" s="242">
        <v>2</v>
      </c>
      <c r="AA11" s="218">
        <v>12</v>
      </c>
      <c r="AB11" s="218">
        <v>0</v>
      </c>
      <c r="AC11" s="218">
        <v>4</v>
      </c>
      <c r="AZ11" s="218">
        <v>2</v>
      </c>
      <c r="BA11" s="218">
        <f t="shared" si="3"/>
        <v>0</v>
      </c>
      <c r="BB11" s="218">
        <f t="shared" si="4"/>
        <v>0</v>
      </c>
      <c r="BC11" s="218">
        <f t="shared" si="5"/>
        <v>0</v>
      </c>
      <c r="BD11" s="218">
        <f t="shared" si="6"/>
        <v>0</v>
      </c>
      <c r="BE11" s="218">
        <f t="shared" si="7"/>
        <v>0</v>
      </c>
      <c r="CA11" s="242">
        <v>12</v>
      </c>
      <c r="CB11" s="242">
        <v>0</v>
      </c>
    </row>
    <row r="12" spans="1:80" x14ac:dyDescent="0.2">
      <c r="A12" s="243">
        <v>5</v>
      </c>
      <c r="B12" s="244" t="s">
        <v>114</v>
      </c>
      <c r="C12" s="245" t="s">
        <v>115</v>
      </c>
      <c r="D12" s="246" t="s">
        <v>93</v>
      </c>
      <c r="E12" s="247">
        <v>4</v>
      </c>
      <c r="F12" s="247"/>
      <c r="G12" s="248">
        <f t="shared" si="0"/>
        <v>0</v>
      </c>
      <c r="H12" s="249">
        <v>0</v>
      </c>
      <c r="I12" s="250">
        <f t="shared" si="1"/>
        <v>0</v>
      </c>
      <c r="J12" s="249"/>
      <c r="K12" s="250">
        <f t="shared" si="2"/>
        <v>0</v>
      </c>
      <c r="O12" s="242">
        <v>2</v>
      </c>
      <c r="AA12" s="218">
        <v>12</v>
      </c>
      <c r="AB12" s="218">
        <v>0</v>
      </c>
      <c r="AC12" s="218">
        <v>5</v>
      </c>
      <c r="AZ12" s="218">
        <v>2</v>
      </c>
      <c r="BA12" s="218">
        <f t="shared" si="3"/>
        <v>0</v>
      </c>
      <c r="BB12" s="218">
        <f t="shared" si="4"/>
        <v>0</v>
      </c>
      <c r="BC12" s="218">
        <f t="shared" si="5"/>
        <v>0</v>
      </c>
      <c r="BD12" s="218">
        <f t="shared" si="6"/>
        <v>0</v>
      </c>
      <c r="BE12" s="218">
        <f t="shared" si="7"/>
        <v>0</v>
      </c>
      <c r="CA12" s="242">
        <v>12</v>
      </c>
      <c r="CB12" s="242">
        <v>0</v>
      </c>
    </row>
    <row r="13" spans="1:80" x14ac:dyDescent="0.2">
      <c r="A13" s="243">
        <v>6</v>
      </c>
      <c r="B13" s="244" t="s">
        <v>116</v>
      </c>
      <c r="C13" s="245" t="s">
        <v>117</v>
      </c>
      <c r="D13" s="246" t="s">
        <v>107</v>
      </c>
      <c r="E13" s="247">
        <v>58</v>
      </c>
      <c r="F13" s="247"/>
      <c r="G13" s="248">
        <f t="shared" si="0"/>
        <v>0</v>
      </c>
      <c r="H13" s="249">
        <v>0</v>
      </c>
      <c r="I13" s="250">
        <f t="shared" si="1"/>
        <v>0</v>
      </c>
      <c r="J13" s="249"/>
      <c r="K13" s="250">
        <f t="shared" si="2"/>
        <v>0</v>
      </c>
      <c r="O13" s="242">
        <v>2</v>
      </c>
      <c r="AA13" s="218">
        <v>12</v>
      </c>
      <c r="AB13" s="218">
        <v>0</v>
      </c>
      <c r="AC13" s="218">
        <v>6</v>
      </c>
      <c r="AZ13" s="218">
        <v>2</v>
      </c>
      <c r="BA13" s="218">
        <f t="shared" si="3"/>
        <v>0</v>
      </c>
      <c r="BB13" s="218">
        <f t="shared" si="4"/>
        <v>0</v>
      </c>
      <c r="BC13" s="218">
        <f t="shared" si="5"/>
        <v>0</v>
      </c>
      <c r="BD13" s="218">
        <f t="shared" si="6"/>
        <v>0</v>
      </c>
      <c r="BE13" s="218">
        <f t="shared" si="7"/>
        <v>0</v>
      </c>
      <c r="CA13" s="242">
        <v>12</v>
      </c>
      <c r="CB13" s="242">
        <v>0</v>
      </c>
    </row>
    <row r="14" spans="1:80" x14ac:dyDescent="0.2">
      <c r="A14" s="243">
        <v>7</v>
      </c>
      <c r="B14" s="244" t="s">
        <v>118</v>
      </c>
      <c r="C14" s="245" t="s">
        <v>119</v>
      </c>
      <c r="D14" s="246" t="s">
        <v>93</v>
      </c>
      <c r="E14" s="247">
        <v>14</v>
      </c>
      <c r="F14" s="247"/>
      <c r="G14" s="248">
        <f t="shared" si="0"/>
        <v>0</v>
      </c>
      <c r="H14" s="249">
        <v>0</v>
      </c>
      <c r="I14" s="250">
        <f t="shared" si="1"/>
        <v>0</v>
      </c>
      <c r="J14" s="249"/>
      <c r="K14" s="250">
        <f t="shared" si="2"/>
        <v>0</v>
      </c>
      <c r="O14" s="242">
        <v>2</v>
      </c>
      <c r="AA14" s="218">
        <v>12</v>
      </c>
      <c r="AB14" s="218">
        <v>0</v>
      </c>
      <c r="AC14" s="218">
        <v>7</v>
      </c>
      <c r="AZ14" s="218">
        <v>2</v>
      </c>
      <c r="BA14" s="218">
        <f t="shared" si="3"/>
        <v>0</v>
      </c>
      <c r="BB14" s="218">
        <f t="shared" si="4"/>
        <v>0</v>
      </c>
      <c r="BC14" s="218">
        <f t="shared" si="5"/>
        <v>0</v>
      </c>
      <c r="BD14" s="218">
        <f t="shared" si="6"/>
        <v>0</v>
      </c>
      <c r="BE14" s="218">
        <f t="shared" si="7"/>
        <v>0</v>
      </c>
      <c r="CA14" s="242">
        <v>12</v>
      </c>
      <c r="CB14" s="242">
        <v>0</v>
      </c>
    </row>
    <row r="15" spans="1:80" x14ac:dyDescent="0.2">
      <c r="A15" s="243">
        <v>8</v>
      </c>
      <c r="B15" s="244" t="s">
        <v>120</v>
      </c>
      <c r="C15" s="245" t="s">
        <v>121</v>
      </c>
      <c r="D15" s="246" t="s">
        <v>93</v>
      </c>
      <c r="E15" s="247">
        <v>4</v>
      </c>
      <c r="F15" s="247"/>
      <c r="G15" s="248">
        <f t="shared" si="0"/>
        <v>0</v>
      </c>
      <c r="H15" s="249">
        <v>0</v>
      </c>
      <c r="I15" s="250">
        <f t="shared" si="1"/>
        <v>0</v>
      </c>
      <c r="J15" s="249"/>
      <c r="K15" s="250">
        <f t="shared" si="2"/>
        <v>0</v>
      </c>
      <c r="O15" s="242">
        <v>2</v>
      </c>
      <c r="AA15" s="218">
        <v>12</v>
      </c>
      <c r="AB15" s="218">
        <v>0</v>
      </c>
      <c r="AC15" s="218">
        <v>8</v>
      </c>
      <c r="AZ15" s="218">
        <v>2</v>
      </c>
      <c r="BA15" s="218">
        <f t="shared" si="3"/>
        <v>0</v>
      </c>
      <c r="BB15" s="218">
        <f t="shared" si="4"/>
        <v>0</v>
      </c>
      <c r="BC15" s="218">
        <f t="shared" si="5"/>
        <v>0</v>
      </c>
      <c r="BD15" s="218">
        <f t="shared" si="6"/>
        <v>0</v>
      </c>
      <c r="BE15" s="218">
        <f t="shared" si="7"/>
        <v>0</v>
      </c>
      <c r="CA15" s="242">
        <v>12</v>
      </c>
      <c r="CB15" s="242">
        <v>0</v>
      </c>
    </row>
    <row r="16" spans="1:80" x14ac:dyDescent="0.2">
      <c r="A16" s="252"/>
      <c r="B16" s="253" t="s">
        <v>94</v>
      </c>
      <c r="C16" s="254" t="s">
        <v>104</v>
      </c>
      <c r="D16" s="255"/>
      <c r="E16" s="256"/>
      <c r="F16" s="257"/>
      <c r="G16" s="258">
        <f>SUM(G7:G15)</f>
        <v>0</v>
      </c>
      <c r="H16" s="259"/>
      <c r="I16" s="260">
        <f>SUM(I7:I15)</f>
        <v>0</v>
      </c>
      <c r="J16" s="259"/>
      <c r="K16" s="260">
        <f>SUM(K7:K15)</f>
        <v>0</v>
      </c>
      <c r="O16" s="242">
        <v>4</v>
      </c>
      <c r="BA16" s="261">
        <f>SUM(BA7:BA15)</f>
        <v>0</v>
      </c>
      <c r="BB16" s="261">
        <f>SUM(BB7:BB15)</f>
        <v>0</v>
      </c>
      <c r="BC16" s="261">
        <f>SUM(BC7:BC15)</f>
        <v>0</v>
      </c>
      <c r="BD16" s="261">
        <f>SUM(BD7:BD15)</f>
        <v>0</v>
      </c>
      <c r="BE16" s="261">
        <f>SUM(BE7:BE15)</f>
        <v>0</v>
      </c>
    </row>
    <row r="17" spans="1:80" x14ac:dyDescent="0.2">
      <c r="A17" s="232" t="s">
        <v>92</v>
      </c>
      <c r="B17" s="233" t="s">
        <v>122</v>
      </c>
      <c r="C17" s="234" t="s">
        <v>123</v>
      </c>
      <c r="D17" s="235"/>
      <c r="E17" s="236"/>
      <c r="F17" s="236"/>
      <c r="G17" s="237"/>
      <c r="H17" s="238"/>
      <c r="I17" s="239"/>
      <c r="J17" s="240"/>
      <c r="K17" s="241"/>
      <c r="O17" s="242">
        <v>1</v>
      </c>
    </row>
    <row r="18" spans="1:80" x14ac:dyDescent="0.2">
      <c r="A18" s="243">
        <v>9</v>
      </c>
      <c r="B18" s="244" t="s">
        <v>125</v>
      </c>
      <c r="C18" s="245" t="s">
        <v>126</v>
      </c>
      <c r="D18" s="246" t="s">
        <v>107</v>
      </c>
      <c r="E18" s="247">
        <v>228</v>
      </c>
      <c r="F18" s="247"/>
      <c r="G18" s="248">
        <f t="shared" ref="G18:G28" si="8">E18*F18</f>
        <v>0</v>
      </c>
      <c r="H18" s="249">
        <v>0</v>
      </c>
      <c r="I18" s="250">
        <f t="shared" ref="I18:I28" si="9">E18*H18</f>
        <v>0</v>
      </c>
      <c r="J18" s="249"/>
      <c r="K18" s="250">
        <f t="shared" ref="K18:K28" si="10">E18*J18</f>
        <v>0</v>
      </c>
      <c r="O18" s="242">
        <v>2</v>
      </c>
      <c r="AA18" s="218">
        <v>12</v>
      </c>
      <c r="AB18" s="218">
        <v>0</v>
      </c>
      <c r="AC18" s="218">
        <v>9</v>
      </c>
      <c r="AZ18" s="218">
        <v>2</v>
      </c>
      <c r="BA18" s="218">
        <f t="shared" ref="BA18:BA28" si="11">IF(AZ18=1,G18,0)</f>
        <v>0</v>
      </c>
      <c r="BB18" s="218">
        <f t="shared" ref="BB18:BB28" si="12">IF(AZ18=2,G18,0)</f>
        <v>0</v>
      </c>
      <c r="BC18" s="218">
        <f t="shared" ref="BC18:BC28" si="13">IF(AZ18=3,G18,0)</f>
        <v>0</v>
      </c>
      <c r="BD18" s="218">
        <f t="shared" ref="BD18:BD28" si="14">IF(AZ18=4,G18,0)</f>
        <v>0</v>
      </c>
      <c r="BE18" s="218">
        <f t="shared" ref="BE18:BE28" si="15">IF(AZ18=5,G18,0)</f>
        <v>0</v>
      </c>
      <c r="CA18" s="242">
        <v>12</v>
      </c>
      <c r="CB18" s="242">
        <v>0</v>
      </c>
    </row>
    <row r="19" spans="1:80" x14ac:dyDescent="0.2">
      <c r="A19" s="243">
        <v>10</v>
      </c>
      <c r="B19" s="244" t="s">
        <v>127</v>
      </c>
      <c r="C19" s="245" t="s">
        <v>128</v>
      </c>
      <c r="D19" s="246" t="s">
        <v>107</v>
      </c>
      <c r="E19" s="247">
        <v>8</v>
      </c>
      <c r="F19" s="247"/>
      <c r="G19" s="248">
        <f t="shared" si="8"/>
        <v>0</v>
      </c>
      <c r="H19" s="249">
        <v>0</v>
      </c>
      <c r="I19" s="250">
        <f t="shared" si="9"/>
        <v>0</v>
      </c>
      <c r="J19" s="249"/>
      <c r="K19" s="250">
        <f t="shared" si="10"/>
        <v>0</v>
      </c>
      <c r="O19" s="242">
        <v>2</v>
      </c>
      <c r="AA19" s="218">
        <v>12</v>
      </c>
      <c r="AB19" s="218">
        <v>0</v>
      </c>
      <c r="AC19" s="218">
        <v>10</v>
      </c>
      <c r="AZ19" s="218">
        <v>2</v>
      </c>
      <c r="BA19" s="218">
        <f t="shared" si="11"/>
        <v>0</v>
      </c>
      <c r="BB19" s="218">
        <f t="shared" si="12"/>
        <v>0</v>
      </c>
      <c r="BC19" s="218">
        <f t="shared" si="13"/>
        <v>0</v>
      </c>
      <c r="BD19" s="218">
        <f t="shared" si="14"/>
        <v>0</v>
      </c>
      <c r="BE19" s="218">
        <f t="shared" si="15"/>
        <v>0</v>
      </c>
      <c r="CA19" s="242">
        <v>12</v>
      </c>
      <c r="CB19" s="242">
        <v>0</v>
      </c>
    </row>
    <row r="20" spans="1:80" x14ac:dyDescent="0.2">
      <c r="A20" s="243">
        <v>11</v>
      </c>
      <c r="B20" s="244" t="s">
        <v>129</v>
      </c>
      <c r="C20" s="245" t="s">
        <v>130</v>
      </c>
      <c r="D20" s="246" t="s">
        <v>107</v>
      </c>
      <c r="E20" s="247">
        <v>146</v>
      </c>
      <c r="F20" s="247"/>
      <c r="G20" s="248">
        <f t="shared" si="8"/>
        <v>0</v>
      </c>
      <c r="H20" s="249">
        <v>0</v>
      </c>
      <c r="I20" s="250">
        <f t="shared" si="9"/>
        <v>0</v>
      </c>
      <c r="J20" s="249"/>
      <c r="K20" s="250">
        <f t="shared" si="10"/>
        <v>0</v>
      </c>
      <c r="O20" s="242">
        <v>2</v>
      </c>
      <c r="AA20" s="218">
        <v>12</v>
      </c>
      <c r="AB20" s="218">
        <v>0</v>
      </c>
      <c r="AC20" s="218">
        <v>11</v>
      </c>
      <c r="AZ20" s="218">
        <v>2</v>
      </c>
      <c r="BA20" s="218">
        <f t="shared" si="11"/>
        <v>0</v>
      </c>
      <c r="BB20" s="218">
        <f t="shared" si="12"/>
        <v>0</v>
      </c>
      <c r="BC20" s="218">
        <f t="shared" si="13"/>
        <v>0</v>
      </c>
      <c r="BD20" s="218">
        <f t="shared" si="14"/>
        <v>0</v>
      </c>
      <c r="BE20" s="218">
        <f t="shared" si="15"/>
        <v>0</v>
      </c>
      <c r="CA20" s="242">
        <v>12</v>
      </c>
      <c r="CB20" s="242">
        <v>0</v>
      </c>
    </row>
    <row r="21" spans="1:80" x14ac:dyDescent="0.2">
      <c r="A21" s="243">
        <v>12</v>
      </c>
      <c r="B21" s="244" t="s">
        <v>131</v>
      </c>
      <c r="C21" s="245" t="s">
        <v>132</v>
      </c>
      <c r="D21" s="246" t="s">
        <v>107</v>
      </c>
      <c r="E21" s="247">
        <v>68</v>
      </c>
      <c r="F21" s="247"/>
      <c r="G21" s="248">
        <f t="shared" si="8"/>
        <v>0</v>
      </c>
      <c r="H21" s="249">
        <v>0</v>
      </c>
      <c r="I21" s="250">
        <f t="shared" si="9"/>
        <v>0</v>
      </c>
      <c r="J21" s="249"/>
      <c r="K21" s="250">
        <f t="shared" si="10"/>
        <v>0</v>
      </c>
      <c r="O21" s="242">
        <v>2</v>
      </c>
      <c r="AA21" s="218">
        <v>12</v>
      </c>
      <c r="AB21" s="218">
        <v>0</v>
      </c>
      <c r="AC21" s="218">
        <v>12</v>
      </c>
      <c r="AZ21" s="218">
        <v>2</v>
      </c>
      <c r="BA21" s="218">
        <f t="shared" si="11"/>
        <v>0</v>
      </c>
      <c r="BB21" s="218">
        <f t="shared" si="12"/>
        <v>0</v>
      </c>
      <c r="BC21" s="218">
        <f t="shared" si="13"/>
        <v>0</v>
      </c>
      <c r="BD21" s="218">
        <f t="shared" si="14"/>
        <v>0</v>
      </c>
      <c r="BE21" s="218">
        <f t="shared" si="15"/>
        <v>0</v>
      </c>
      <c r="CA21" s="242">
        <v>12</v>
      </c>
      <c r="CB21" s="242">
        <v>0</v>
      </c>
    </row>
    <row r="22" spans="1:80" x14ac:dyDescent="0.2">
      <c r="A22" s="243">
        <v>13</v>
      </c>
      <c r="B22" s="244" t="s">
        <v>133</v>
      </c>
      <c r="C22" s="245" t="s">
        <v>134</v>
      </c>
      <c r="D22" s="246" t="s">
        <v>93</v>
      </c>
      <c r="E22" s="247">
        <v>36</v>
      </c>
      <c r="F22" s="247"/>
      <c r="G22" s="248">
        <f t="shared" si="8"/>
        <v>0</v>
      </c>
      <c r="H22" s="249">
        <v>0</v>
      </c>
      <c r="I22" s="250">
        <f t="shared" si="9"/>
        <v>0</v>
      </c>
      <c r="J22" s="249"/>
      <c r="K22" s="250">
        <f t="shared" si="10"/>
        <v>0</v>
      </c>
      <c r="O22" s="242">
        <v>2</v>
      </c>
      <c r="AA22" s="218">
        <v>12</v>
      </c>
      <c r="AB22" s="218">
        <v>0</v>
      </c>
      <c r="AC22" s="218">
        <v>14</v>
      </c>
      <c r="AZ22" s="218">
        <v>2</v>
      </c>
      <c r="BA22" s="218">
        <f t="shared" si="11"/>
        <v>0</v>
      </c>
      <c r="BB22" s="218">
        <f t="shared" si="12"/>
        <v>0</v>
      </c>
      <c r="BC22" s="218">
        <f t="shared" si="13"/>
        <v>0</v>
      </c>
      <c r="BD22" s="218">
        <f t="shared" si="14"/>
        <v>0</v>
      </c>
      <c r="BE22" s="218">
        <f t="shared" si="15"/>
        <v>0</v>
      </c>
      <c r="CA22" s="242">
        <v>12</v>
      </c>
      <c r="CB22" s="242">
        <v>0</v>
      </c>
    </row>
    <row r="23" spans="1:80" x14ac:dyDescent="0.2">
      <c r="A23" s="243">
        <v>14</v>
      </c>
      <c r="B23" s="244" t="s">
        <v>135</v>
      </c>
      <c r="C23" s="245" t="s">
        <v>136</v>
      </c>
      <c r="D23" s="246" t="s">
        <v>93</v>
      </c>
      <c r="E23" s="247">
        <v>26</v>
      </c>
      <c r="F23" s="247"/>
      <c r="G23" s="248">
        <f t="shared" si="8"/>
        <v>0</v>
      </c>
      <c r="H23" s="249">
        <v>0</v>
      </c>
      <c r="I23" s="250">
        <f t="shared" si="9"/>
        <v>0</v>
      </c>
      <c r="J23" s="249"/>
      <c r="K23" s="250">
        <f t="shared" si="10"/>
        <v>0</v>
      </c>
      <c r="O23" s="242">
        <v>2</v>
      </c>
      <c r="AA23" s="218">
        <v>12</v>
      </c>
      <c r="AB23" s="218">
        <v>0</v>
      </c>
      <c r="AC23" s="218">
        <v>15</v>
      </c>
      <c r="AZ23" s="218">
        <v>2</v>
      </c>
      <c r="BA23" s="218">
        <f t="shared" si="11"/>
        <v>0</v>
      </c>
      <c r="BB23" s="218">
        <f t="shared" si="12"/>
        <v>0</v>
      </c>
      <c r="BC23" s="218">
        <f t="shared" si="13"/>
        <v>0</v>
      </c>
      <c r="BD23" s="218">
        <f t="shared" si="14"/>
        <v>0</v>
      </c>
      <c r="BE23" s="218">
        <f t="shared" si="15"/>
        <v>0</v>
      </c>
      <c r="CA23" s="242">
        <v>12</v>
      </c>
      <c r="CB23" s="242">
        <v>0</v>
      </c>
    </row>
    <row r="24" spans="1:80" x14ac:dyDescent="0.2">
      <c r="A24" s="243">
        <v>15</v>
      </c>
      <c r="B24" s="244" t="s">
        <v>137</v>
      </c>
      <c r="C24" s="245" t="s">
        <v>119</v>
      </c>
      <c r="D24" s="246" t="s">
        <v>93</v>
      </c>
      <c r="E24" s="247">
        <v>10</v>
      </c>
      <c r="F24" s="247"/>
      <c r="G24" s="248">
        <f t="shared" si="8"/>
        <v>0</v>
      </c>
      <c r="H24" s="249">
        <v>0</v>
      </c>
      <c r="I24" s="250">
        <f t="shared" si="9"/>
        <v>0</v>
      </c>
      <c r="J24" s="249"/>
      <c r="K24" s="250">
        <f t="shared" si="10"/>
        <v>0</v>
      </c>
      <c r="O24" s="242">
        <v>2</v>
      </c>
      <c r="AA24" s="218">
        <v>12</v>
      </c>
      <c r="AB24" s="218">
        <v>0</v>
      </c>
      <c r="AC24" s="218">
        <v>16</v>
      </c>
      <c r="AZ24" s="218">
        <v>2</v>
      </c>
      <c r="BA24" s="218">
        <f t="shared" si="11"/>
        <v>0</v>
      </c>
      <c r="BB24" s="218">
        <f t="shared" si="12"/>
        <v>0</v>
      </c>
      <c r="BC24" s="218">
        <f t="shared" si="13"/>
        <v>0</v>
      </c>
      <c r="BD24" s="218">
        <f t="shared" si="14"/>
        <v>0</v>
      </c>
      <c r="BE24" s="218">
        <f t="shared" si="15"/>
        <v>0</v>
      </c>
      <c r="CA24" s="242">
        <v>12</v>
      </c>
      <c r="CB24" s="242">
        <v>0</v>
      </c>
    </row>
    <row r="25" spans="1:80" x14ac:dyDescent="0.2">
      <c r="A25" s="243">
        <v>16</v>
      </c>
      <c r="B25" s="244" t="s">
        <v>138</v>
      </c>
      <c r="C25" s="245" t="s">
        <v>139</v>
      </c>
      <c r="D25" s="246" t="s">
        <v>93</v>
      </c>
      <c r="E25" s="247">
        <v>8</v>
      </c>
      <c r="F25" s="247"/>
      <c r="G25" s="248">
        <f t="shared" si="8"/>
        <v>0</v>
      </c>
      <c r="H25" s="249">
        <v>0</v>
      </c>
      <c r="I25" s="250">
        <f t="shared" si="9"/>
        <v>0</v>
      </c>
      <c r="J25" s="249"/>
      <c r="K25" s="250">
        <f t="shared" si="10"/>
        <v>0</v>
      </c>
      <c r="O25" s="242">
        <v>2</v>
      </c>
      <c r="AA25" s="218">
        <v>12</v>
      </c>
      <c r="AB25" s="218">
        <v>0</v>
      </c>
      <c r="AC25" s="218">
        <v>17</v>
      </c>
      <c r="AZ25" s="218">
        <v>2</v>
      </c>
      <c r="BA25" s="218">
        <f t="shared" si="11"/>
        <v>0</v>
      </c>
      <c r="BB25" s="218">
        <f t="shared" si="12"/>
        <v>0</v>
      </c>
      <c r="BC25" s="218">
        <f t="shared" si="13"/>
        <v>0</v>
      </c>
      <c r="BD25" s="218">
        <f t="shared" si="14"/>
        <v>0</v>
      </c>
      <c r="BE25" s="218">
        <f t="shared" si="15"/>
        <v>0</v>
      </c>
      <c r="CA25" s="242">
        <v>12</v>
      </c>
      <c r="CB25" s="242">
        <v>0</v>
      </c>
    </row>
    <row r="26" spans="1:80" x14ac:dyDescent="0.2">
      <c r="A26" s="243">
        <v>17</v>
      </c>
      <c r="B26" s="244" t="s">
        <v>140</v>
      </c>
      <c r="C26" s="245" t="s">
        <v>141</v>
      </c>
      <c r="D26" s="246" t="s">
        <v>93</v>
      </c>
      <c r="E26" s="247">
        <v>4</v>
      </c>
      <c r="F26" s="247"/>
      <c r="G26" s="248">
        <f t="shared" si="8"/>
        <v>0</v>
      </c>
      <c r="H26" s="249">
        <v>0</v>
      </c>
      <c r="I26" s="250">
        <f t="shared" si="9"/>
        <v>0</v>
      </c>
      <c r="J26" s="249"/>
      <c r="K26" s="250">
        <f t="shared" si="10"/>
        <v>0</v>
      </c>
      <c r="O26" s="242">
        <v>2</v>
      </c>
      <c r="AA26" s="218">
        <v>12</v>
      </c>
      <c r="AB26" s="218">
        <v>0</v>
      </c>
      <c r="AC26" s="218">
        <v>18</v>
      </c>
      <c r="AZ26" s="218">
        <v>2</v>
      </c>
      <c r="BA26" s="218">
        <f t="shared" si="11"/>
        <v>0</v>
      </c>
      <c r="BB26" s="218">
        <f t="shared" si="12"/>
        <v>0</v>
      </c>
      <c r="BC26" s="218">
        <f t="shared" si="13"/>
        <v>0</v>
      </c>
      <c r="BD26" s="218">
        <f t="shared" si="14"/>
        <v>0</v>
      </c>
      <c r="BE26" s="218">
        <f t="shared" si="15"/>
        <v>0</v>
      </c>
      <c r="CA26" s="242">
        <v>12</v>
      </c>
      <c r="CB26" s="242">
        <v>0</v>
      </c>
    </row>
    <row r="27" spans="1:80" x14ac:dyDescent="0.2">
      <c r="A27" s="243">
        <v>18</v>
      </c>
      <c r="B27" s="244" t="s">
        <v>142</v>
      </c>
      <c r="C27" s="245" t="s">
        <v>143</v>
      </c>
      <c r="D27" s="246" t="s">
        <v>93</v>
      </c>
      <c r="E27" s="247">
        <v>12</v>
      </c>
      <c r="F27" s="247"/>
      <c r="G27" s="248">
        <f t="shared" si="8"/>
        <v>0</v>
      </c>
      <c r="H27" s="249">
        <v>0</v>
      </c>
      <c r="I27" s="250">
        <f t="shared" si="9"/>
        <v>0</v>
      </c>
      <c r="J27" s="249"/>
      <c r="K27" s="250">
        <f t="shared" si="10"/>
        <v>0</v>
      </c>
      <c r="O27" s="242">
        <v>2</v>
      </c>
      <c r="AA27" s="218">
        <v>12</v>
      </c>
      <c r="AB27" s="218">
        <v>0</v>
      </c>
      <c r="AC27" s="218">
        <v>19</v>
      </c>
      <c r="AZ27" s="218">
        <v>2</v>
      </c>
      <c r="BA27" s="218">
        <f t="shared" si="11"/>
        <v>0</v>
      </c>
      <c r="BB27" s="218">
        <f t="shared" si="12"/>
        <v>0</v>
      </c>
      <c r="BC27" s="218">
        <f t="shared" si="13"/>
        <v>0</v>
      </c>
      <c r="BD27" s="218">
        <f t="shared" si="14"/>
        <v>0</v>
      </c>
      <c r="BE27" s="218">
        <f t="shared" si="15"/>
        <v>0</v>
      </c>
      <c r="CA27" s="242">
        <v>12</v>
      </c>
      <c r="CB27" s="242">
        <v>0</v>
      </c>
    </row>
    <row r="28" spans="1:80" x14ac:dyDescent="0.2">
      <c r="A28" s="243">
        <v>19</v>
      </c>
      <c r="B28" s="244" t="s">
        <v>144</v>
      </c>
      <c r="C28" s="245" t="s">
        <v>145</v>
      </c>
      <c r="D28" s="246" t="s">
        <v>93</v>
      </c>
      <c r="E28" s="247">
        <v>4</v>
      </c>
      <c r="F28" s="247"/>
      <c r="G28" s="248">
        <f t="shared" si="8"/>
        <v>0</v>
      </c>
      <c r="H28" s="249">
        <v>0</v>
      </c>
      <c r="I28" s="250">
        <f t="shared" si="9"/>
        <v>0</v>
      </c>
      <c r="J28" s="249"/>
      <c r="K28" s="250">
        <f t="shared" si="10"/>
        <v>0</v>
      </c>
      <c r="O28" s="242">
        <v>2</v>
      </c>
      <c r="AA28" s="218">
        <v>12</v>
      </c>
      <c r="AB28" s="218">
        <v>0</v>
      </c>
      <c r="AC28" s="218">
        <v>20</v>
      </c>
      <c r="AZ28" s="218">
        <v>2</v>
      </c>
      <c r="BA28" s="218">
        <f t="shared" si="11"/>
        <v>0</v>
      </c>
      <c r="BB28" s="218">
        <f t="shared" si="12"/>
        <v>0</v>
      </c>
      <c r="BC28" s="218">
        <f t="shared" si="13"/>
        <v>0</v>
      </c>
      <c r="BD28" s="218">
        <f t="shared" si="14"/>
        <v>0</v>
      </c>
      <c r="BE28" s="218">
        <f t="shared" si="15"/>
        <v>0</v>
      </c>
      <c r="CA28" s="242">
        <v>12</v>
      </c>
      <c r="CB28" s="242">
        <v>0</v>
      </c>
    </row>
    <row r="29" spans="1:80" x14ac:dyDescent="0.2">
      <c r="A29" s="252"/>
      <c r="B29" s="253" t="s">
        <v>94</v>
      </c>
      <c r="C29" s="254" t="s">
        <v>124</v>
      </c>
      <c r="D29" s="255"/>
      <c r="E29" s="256"/>
      <c r="F29" s="257"/>
      <c r="G29" s="258">
        <f>SUM(G17:G28)</f>
        <v>0</v>
      </c>
      <c r="H29" s="259"/>
      <c r="I29" s="260">
        <f>SUM(I17:I28)</f>
        <v>0</v>
      </c>
      <c r="J29" s="259"/>
      <c r="K29" s="260">
        <f>SUM(K17:K28)</f>
        <v>0</v>
      </c>
      <c r="O29" s="242">
        <v>4</v>
      </c>
      <c r="BA29" s="261">
        <f>SUM(BA17:BA28)</f>
        <v>0</v>
      </c>
      <c r="BB29" s="261">
        <f>SUM(BB17:BB28)</f>
        <v>0</v>
      </c>
      <c r="BC29" s="261">
        <f>SUM(BC17:BC28)</f>
        <v>0</v>
      </c>
      <c r="BD29" s="261">
        <f>SUM(BD17:BD28)</f>
        <v>0</v>
      </c>
      <c r="BE29" s="261">
        <f>SUM(BE17:BE28)</f>
        <v>0</v>
      </c>
    </row>
    <row r="30" spans="1:80" x14ac:dyDescent="0.2">
      <c r="E30" s="218"/>
    </row>
    <row r="31" spans="1:80" x14ac:dyDescent="0.2">
      <c r="E31" s="218"/>
    </row>
    <row r="32" spans="1:80" x14ac:dyDescent="0.2">
      <c r="E32" s="218"/>
    </row>
    <row r="33" spans="5:5" x14ac:dyDescent="0.2">
      <c r="E33" s="218"/>
    </row>
    <row r="34" spans="5:5" x14ac:dyDescent="0.2">
      <c r="E34" s="218"/>
    </row>
    <row r="35" spans="5:5" x14ac:dyDescent="0.2">
      <c r="E35" s="218"/>
    </row>
    <row r="36" spans="5:5" x14ac:dyDescent="0.2">
      <c r="E36" s="218"/>
    </row>
    <row r="37" spans="5:5" x14ac:dyDescent="0.2">
      <c r="E37" s="218"/>
    </row>
    <row r="38" spans="5:5" x14ac:dyDescent="0.2">
      <c r="E38" s="218"/>
    </row>
    <row r="39" spans="5:5" x14ac:dyDescent="0.2">
      <c r="E39" s="218"/>
    </row>
    <row r="40" spans="5:5" x14ac:dyDescent="0.2">
      <c r="E40" s="218"/>
    </row>
    <row r="41" spans="5:5" x14ac:dyDescent="0.2">
      <c r="E41" s="218"/>
    </row>
    <row r="42" spans="5:5" x14ac:dyDescent="0.2">
      <c r="E42" s="218"/>
    </row>
    <row r="43" spans="5:5" x14ac:dyDescent="0.2">
      <c r="E43" s="218"/>
    </row>
    <row r="44" spans="5:5" x14ac:dyDescent="0.2">
      <c r="E44" s="218"/>
    </row>
    <row r="45" spans="5:5" x14ac:dyDescent="0.2">
      <c r="E45" s="218"/>
    </row>
    <row r="46" spans="5:5" x14ac:dyDescent="0.2">
      <c r="E46" s="218"/>
    </row>
    <row r="47" spans="5:5" x14ac:dyDescent="0.2">
      <c r="E47" s="218"/>
    </row>
    <row r="48" spans="5:5" x14ac:dyDescent="0.2">
      <c r="E48" s="218"/>
    </row>
    <row r="49" spans="1:7" x14ac:dyDescent="0.2">
      <c r="E49" s="218"/>
    </row>
    <row r="50" spans="1:7" x14ac:dyDescent="0.2">
      <c r="E50" s="218"/>
    </row>
    <row r="51" spans="1:7" x14ac:dyDescent="0.2">
      <c r="E51" s="218"/>
    </row>
    <row r="52" spans="1:7" x14ac:dyDescent="0.2">
      <c r="E52" s="218"/>
    </row>
    <row r="53" spans="1:7" x14ac:dyDescent="0.2">
      <c r="A53" s="251"/>
      <c r="B53" s="251"/>
      <c r="C53" s="251"/>
      <c r="D53" s="251"/>
      <c r="E53" s="251"/>
      <c r="F53" s="251"/>
      <c r="G53" s="251"/>
    </row>
    <row r="54" spans="1:7" x14ac:dyDescent="0.2">
      <c r="A54" s="251"/>
      <c r="B54" s="251"/>
      <c r="C54" s="251"/>
      <c r="D54" s="251"/>
      <c r="E54" s="251"/>
      <c r="F54" s="251"/>
      <c r="G54" s="251"/>
    </row>
    <row r="55" spans="1:7" x14ac:dyDescent="0.2">
      <c r="A55" s="251"/>
      <c r="B55" s="251"/>
      <c r="C55" s="251"/>
      <c r="D55" s="251"/>
      <c r="E55" s="251"/>
      <c r="F55" s="251"/>
      <c r="G55" s="251"/>
    </row>
    <row r="56" spans="1:7" x14ac:dyDescent="0.2">
      <c r="A56" s="251"/>
      <c r="B56" s="251"/>
      <c r="C56" s="251"/>
      <c r="D56" s="251"/>
      <c r="E56" s="251"/>
      <c r="F56" s="251"/>
      <c r="G56" s="251"/>
    </row>
    <row r="57" spans="1:7" x14ac:dyDescent="0.2">
      <c r="E57" s="218"/>
    </row>
    <row r="58" spans="1:7" x14ac:dyDescent="0.2">
      <c r="E58" s="218"/>
    </row>
    <row r="59" spans="1:7" x14ac:dyDescent="0.2">
      <c r="E59" s="218"/>
    </row>
    <row r="60" spans="1:7" x14ac:dyDescent="0.2">
      <c r="E60" s="218"/>
    </row>
    <row r="61" spans="1:7" x14ac:dyDescent="0.2">
      <c r="E61" s="218"/>
    </row>
    <row r="62" spans="1:7" x14ac:dyDescent="0.2">
      <c r="E62" s="218"/>
    </row>
    <row r="63" spans="1:7" x14ac:dyDescent="0.2">
      <c r="E63" s="218"/>
    </row>
    <row r="64" spans="1:7" x14ac:dyDescent="0.2">
      <c r="E64" s="218"/>
    </row>
    <row r="65" spans="5:5" x14ac:dyDescent="0.2">
      <c r="E65" s="218"/>
    </row>
    <row r="66" spans="5:5" x14ac:dyDescent="0.2">
      <c r="E66" s="218"/>
    </row>
    <row r="67" spans="5:5" x14ac:dyDescent="0.2">
      <c r="E67" s="218"/>
    </row>
    <row r="68" spans="5:5" x14ac:dyDescent="0.2">
      <c r="E68" s="218"/>
    </row>
    <row r="69" spans="5:5" x14ac:dyDescent="0.2">
      <c r="E69" s="218"/>
    </row>
    <row r="70" spans="5:5" x14ac:dyDescent="0.2">
      <c r="E70" s="218"/>
    </row>
    <row r="71" spans="5:5" x14ac:dyDescent="0.2">
      <c r="E71" s="218"/>
    </row>
    <row r="72" spans="5:5" x14ac:dyDescent="0.2">
      <c r="E72" s="218"/>
    </row>
    <row r="73" spans="5:5" x14ac:dyDescent="0.2">
      <c r="E73" s="218"/>
    </row>
    <row r="74" spans="5:5" x14ac:dyDescent="0.2">
      <c r="E74" s="218"/>
    </row>
    <row r="75" spans="5:5" x14ac:dyDescent="0.2">
      <c r="E75" s="218"/>
    </row>
    <row r="76" spans="5:5" x14ac:dyDescent="0.2">
      <c r="E76" s="218"/>
    </row>
    <row r="77" spans="5:5" x14ac:dyDescent="0.2">
      <c r="E77" s="218"/>
    </row>
    <row r="78" spans="5:5" x14ac:dyDescent="0.2">
      <c r="E78" s="218"/>
    </row>
    <row r="79" spans="5:5" x14ac:dyDescent="0.2">
      <c r="E79" s="218"/>
    </row>
    <row r="80" spans="5:5" x14ac:dyDescent="0.2">
      <c r="E80" s="218"/>
    </row>
    <row r="81" spans="1:7" x14ac:dyDescent="0.2">
      <c r="E81" s="218"/>
    </row>
    <row r="82" spans="1:7" x14ac:dyDescent="0.2">
      <c r="E82" s="218"/>
    </row>
    <row r="83" spans="1:7" x14ac:dyDescent="0.2">
      <c r="E83" s="218"/>
    </row>
    <row r="84" spans="1:7" x14ac:dyDescent="0.2">
      <c r="E84" s="218"/>
    </row>
    <row r="85" spans="1:7" x14ac:dyDescent="0.2">
      <c r="E85" s="218"/>
    </row>
    <row r="86" spans="1:7" x14ac:dyDescent="0.2">
      <c r="E86" s="218"/>
    </row>
    <row r="87" spans="1:7" x14ac:dyDescent="0.2">
      <c r="E87" s="218"/>
    </row>
    <row r="88" spans="1:7" x14ac:dyDescent="0.2">
      <c r="A88" s="262"/>
      <c r="B88" s="262"/>
    </row>
    <row r="89" spans="1:7" x14ac:dyDescent="0.2">
      <c r="A89" s="251"/>
      <c r="B89" s="251"/>
      <c r="C89" s="263"/>
      <c r="D89" s="263"/>
      <c r="E89" s="264"/>
      <c r="F89" s="263"/>
      <c r="G89" s="265"/>
    </row>
    <row r="90" spans="1:7" x14ac:dyDescent="0.2">
      <c r="A90" s="266"/>
      <c r="B90" s="266"/>
      <c r="C90" s="251"/>
      <c r="D90" s="251"/>
      <c r="E90" s="267"/>
      <c r="F90" s="251"/>
      <c r="G90" s="251"/>
    </row>
    <row r="91" spans="1:7" x14ac:dyDescent="0.2">
      <c r="A91" s="251"/>
      <c r="B91" s="251"/>
      <c r="C91" s="251"/>
      <c r="D91" s="251"/>
      <c r="E91" s="267"/>
      <c r="F91" s="251"/>
      <c r="G91" s="251"/>
    </row>
    <row r="92" spans="1:7" x14ac:dyDescent="0.2">
      <c r="A92" s="251"/>
      <c r="B92" s="251"/>
      <c r="C92" s="251"/>
      <c r="D92" s="251"/>
      <c r="E92" s="267"/>
      <c r="F92" s="251"/>
      <c r="G92" s="251"/>
    </row>
    <row r="93" spans="1:7" x14ac:dyDescent="0.2">
      <c r="A93" s="251"/>
      <c r="B93" s="251"/>
      <c r="C93" s="251"/>
      <c r="D93" s="251"/>
      <c r="E93" s="267"/>
      <c r="F93" s="251"/>
      <c r="G93" s="251"/>
    </row>
    <row r="94" spans="1:7" x14ac:dyDescent="0.2">
      <c r="A94" s="251"/>
      <c r="B94" s="251"/>
      <c r="C94" s="251"/>
      <c r="D94" s="251"/>
      <c r="E94" s="267"/>
      <c r="F94" s="251"/>
      <c r="G94" s="251"/>
    </row>
    <row r="95" spans="1:7" x14ac:dyDescent="0.2">
      <c r="A95" s="251"/>
      <c r="B95" s="251"/>
      <c r="C95" s="251"/>
      <c r="D95" s="251"/>
      <c r="E95" s="267"/>
      <c r="F95" s="251"/>
      <c r="G95" s="251"/>
    </row>
    <row r="96" spans="1:7" x14ac:dyDescent="0.2">
      <c r="A96" s="251"/>
      <c r="B96" s="251"/>
      <c r="C96" s="251"/>
      <c r="D96" s="251"/>
      <c r="E96" s="267"/>
      <c r="F96" s="251"/>
      <c r="G96" s="251"/>
    </row>
    <row r="97" spans="1:7" x14ac:dyDescent="0.2">
      <c r="A97" s="251"/>
      <c r="B97" s="251"/>
      <c r="C97" s="251"/>
      <c r="D97" s="251"/>
      <c r="E97" s="267"/>
      <c r="F97" s="251"/>
      <c r="G97" s="251"/>
    </row>
    <row r="98" spans="1:7" x14ac:dyDescent="0.2">
      <c r="A98" s="251"/>
      <c r="B98" s="251"/>
      <c r="C98" s="251"/>
      <c r="D98" s="251"/>
      <c r="E98" s="267"/>
      <c r="F98" s="251"/>
      <c r="G98" s="251"/>
    </row>
    <row r="99" spans="1:7" x14ac:dyDescent="0.2">
      <c r="A99" s="251"/>
      <c r="B99" s="251"/>
      <c r="C99" s="251"/>
      <c r="D99" s="251"/>
      <c r="E99" s="267"/>
      <c r="F99" s="251"/>
      <c r="G99" s="251"/>
    </row>
    <row r="100" spans="1:7" x14ac:dyDescent="0.2">
      <c r="A100" s="251"/>
      <c r="B100" s="251"/>
      <c r="C100" s="251"/>
      <c r="D100" s="251"/>
      <c r="E100" s="267"/>
      <c r="F100" s="251"/>
      <c r="G100" s="251"/>
    </row>
    <row r="101" spans="1:7" x14ac:dyDescent="0.2">
      <c r="A101" s="251"/>
      <c r="B101" s="251"/>
      <c r="C101" s="251"/>
      <c r="D101" s="251"/>
      <c r="E101" s="267"/>
      <c r="F101" s="251"/>
      <c r="G101" s="251"/>
    </row>
    <row r="102" spans="1:7" x14ac:dyDescent="0.2">
      <c r="A102" s="251"/>
      <c r="B102" s="251"/>
      <c r="C102" s="251"/>
      <c r="D102" s="251"/>
      <c r="E102" s="267"/>
      <c r="F102" s="251"/>
      <c r="G102" s="251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26</vt:i4>
      </vt:variant>
    </vt:vector>
  </HeadingPairs>
  <TitlesOfParts>
    <vt:vector size="30" baseType="lpstr">
      <vt:lpstr>Stavba</vt:lpstr>
      <vt:lpstr>01 01-1 KL</vt:lpstr>
      <vt:lpstr>01 01-1 Rek</vt:lpstr>
      <vt:lpstr>01 01-1 Pol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'01 01-1 Pol'!Názvy_tisku</vt:lpstr>
      <vt:lpstr>'01 01-1 Rek'!Názvy_tisku</vt:lpstr>
      <vt:lpstr>Stavba!Objednatel</vt:lpstr>
      <vt:lpstr>Stavba!Objekt</vt:lpstr>
      <vt:lpstr>'01 01-1 KL'!Oblast_tisku</vt:lpstr>
      <vt:lpstr>'01 01-1 Pol'!Oblast_tisku</vt:lpstr>
      <vt:lpstr>'01 01-1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Graciasová</dc:creator>
  <cp:lastModifiedBy>Benešovský Michal</cp:lastModifiedBy>
  <cp:lastPrinted>2016-01-12T10:55:23Z</cp:lastPrinted>
  <dcterms:created xsi:type="dcterms:W3CDTF">2016-01-11T00:07:00Z</dcterms:created>
  <dcterms:modified xsi:type="dcterms:W3CDTF">2016-01-14T08:19:05Z</dcterms:modified>
</cp:coreProperties>
</file>